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al\podaci\NATJECAJI\NATJEČAJ 2024\S\SDUSJN_najam za MUP i MVEP_rok za ponudu 25.06.2024\PONUDA BROŠURE IZJAVE\"/>
    </mc:Choice>
  </mc:AlternateContent>
  <bookViews>
    <workbookView xWindow="0" yWindow="0" windowWidth="28800" windowHeight="14130" activeTab="3"/>
  </bookViews>
  <sheets>
    <sheet name="A3 boja MVEP" sheetId="1" r:id="rId1"/>
    <sheet name="A3 cb HVZ" sheetId="5" r:id="rId2"/>
    <sheet name="A3 boja HVZ" sheetId="3" r:id="rId3"/>
    <sheet name="Izračun koeficijenata" sheetId="6" r:id="rId4"/>
  </sheets>
  <externalReferences>
    <externalReference r:id="rId5"/>
  </externalReferences>
  <definedNames>
    <definedName name="A3cb">#REF!</definedName>
    <definedName name="HVZ">#REF!</definedName>
    <definedName name="Potrebe" localSheetId="2">#REF!</definedName>
    <definedName name="Potrebe" localSheetId="1">#REF!</definedName>
    <definedName name="Potrebe">#REF!</definedName>
    <definedName name="_xlnm.Print_Area" localSheetId="2">'A3 boja HVZ'!$A$1:$C$48</definedName>
    <definedName name="_xlnm.Print_Area" localSheetId="0">'A3 boja MVEP'!$A$1:$C$49</definedName>
    <definedName name="_xlnm.Print_Area" localSheetId="1">'A3 cb HVZ'!$A$1:$C$46</definedName>
    <definedName name="PV" localSheetId="2">#REF!</definedName>
    <definedName name="PV" localSheetId="1">#REF!</definedName>
    <definedName name="PV" localSheetId="3">#REF!</definedName>
    <definedName name="PV">#REF!</definedName>
    <definedName name="Stavka" localSheetId="2">#REF!</definedName>
    <definedName name="Stavka" localSheetId="1">#REF!</definedName>
    <definedName name="Stavka" localSheetId="3">#REF!</definedName>
    <definedName name="Stavka">#REF!</definedName>
    <definedName name="Zahtjev_ispunjen" localSheetId="2">'A3 boja HVZ'!#REF!</definedName>
    <definedName name="Zahtjev_ispunjen" localSheetId="0">'A3 boja MVEP'!#REF!</definedName>
    <definedName name="Zahtjev_ispunjen" localSheetId="1">'A3 cb HVZ'!#REF!</definedName>
    <definedName name="Zahtjev_ispunjen" localSheetId="3">#REF!</definedName>
    <definedName name="Zahtjev_ispunjen">#REF!</definedName>
    <definedName name="zz" localSheetId="2">#NAME?</definedName>
    <definedName name="zz" localSheetId="1">#NAME?</definedName>
    <definedName name="zz">'[1]GRUPA 7-PrijenosnaOnsite'!$X$7:$X$8</definedName>
  </definedNames>
  <calcPr calcId="162913"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6" l="1"/>
  <c r="I23" i="6"/>
  <c r="K23" i="6" s="1"/>
  <c r="I22" i="6"/>
  <c r="J24" i="6"/>
  <c r="J22" i="6"/>
  <c r="K24" i="6" l="1"/>
  <c r="K22" i="6"/>
  <c r="D25" i="6"/>
  <c r="B14" i="6"/>
  <c r="D13" i="6"/>
  <c r="D12" i="6"/>
  <c r="D11" i="6"/>
  <c r="K25" i="6" l="1"/>
  <c r="K26" i="6" s="1"/>
  <c r="D14" i="6"/>
  <c r="D15" i="6" s="1"/>
</calcChain>
</file>

<file path=xl/sharedStrings.xml><?xml version="1.0" encoding="utf-8"?>
<sst xmlns="http://schemas.openxmlformats.org/spreadsheetml/2006/main" count="401" uniqueCount="145">
  <si>
    <t xml:space="preserve">REPUBLIKA HRVATSKA
</t>
  </si>
  <si>
    <t>Središnji državni ured za središnju javnu nabavu</t>
  </si>
  <si>
    <t>Dokumentacija o nabavi</t>
  </si>
  <si>
    <t>STAVKA TROŠKOVNIKA:</t>
  </si>
  <si>
    <t>OZNAKA GRUPE:</t>
  </si>
  <si>
    <t>PONUĐENI UREĐAJ:</t>
  </si>
  <si>
    <t>TEHNIČKA SPECIFIKACIJA</t>
  </si>
  <si>
    <t>Element / komponenta</t>
  </si>
  <si>
    <t>Minimalni tehnički zahtjev</t>
  </si>
  <si>
    <t>Funkcionalnost</t>
  </si>
  <si>
    <t>Fotokopiranje, skeniranje i ispis</t>
  </si>
  <si>
    <t>Tehnologija ispisa</t>
  </si>
  <si>
    <t>Laser ili LED sa ispisom u boji</t>
  </si>
  <si>
    <t>Zaslon</t>
  </si>
  <si>
    <t>Ekran u boji osjetljiv na dodir, dijagonale najmanje 8"</t>
  </si>
  <si>
    <t>Procesor</t>
  </si>
  <si>
    <t>1,2 GHz</t>
  </si>
  <si>
    <t>Radna memorija</t>
  </si>
  <si>
    <t>5 GB</t>
  </si>
  <si>
    <t>Medij za pohranu</t>
  </si>
  <si>
    <t>Podržani protokoli</t>
  </si>
  <si>
    <t>SNMP v3, 802.1x, IPSec</t>
  </si>
  <si>
    <t>Podržani ispisni jezici</t>
  </si>
  <si>
    <t>Broj ladica/ulaznih spremnika papira:</t>
  </si>
  <si>
    <t>Ukupna zapremina ladica/ulaznih spremnika papira</t>
  </si>
  <si>
    <t>Automatski</t>
  </si>
  <si>
    <t>Zapremina automatskog uvlakača papira</t>
  </si>
  <si>
    <r>
      <t>100 listova od 75 g/m</t>
    </r>
    <r>
      <rPr>
        <vertAlign val="superscript"/>
        <sz val="10"/>
        <rFont val="Arial"/>
        <family val="2"/>
        <charset val="238"/>
      </rPr>
      <t>2</t>
    </r>
    <r>
      <rPr>
        <sz val="10"/>
        <rFont val="Arial"/>
        <family val="2"/>
        <charset val="238"/>
      </rPr>
      <t xml:space="preserve"> i bolje</t>
    </r>
  </si>
  <si>
    <t>Format papira</t>
  </si>
  <si>
    <t>A3, A4 i A5</t>
  </si>
  <si>
    <t xml:space="preserve">Težina papira (podloge za ispis) </t>
  </si>
  <si>
    <t>Obostrani ispis</t>
  </si>
  <si>
    <t>Rezolucija ispisa</t>
  </si>
  <si>
    <t>1200 x 1200 dpi</t>
  </si>
  <si>
    <t>Brzina jednostranog ispisa A4 stranice</t>
  </si>
  <si>
    <t xml:space="preserve">30 ppm </t>
  </si>
  <si>
    <t>najviše 8 sekundi</t>
  </si>
  <si>
    <t>Skeniranje</t>
  </si>
  <si>
    <t xml:space="preserve">skeniranje na staklu + automatski uvlakač papira (DADF)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</si>
  <si>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</si>
  <si>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</si>
  <si>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</si>
  <si>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</si>
  <si>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</si>
  <si>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</si>
  <si>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TIFF, PDF, JPEG (JPG)</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</si>
  <si>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</si>
  <si>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</si>
  <si>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</si>
  <si>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</si>
  <si>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</si>
  <si>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</si>
  <si>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Integrirani priključci</t>
  </si>
  <si>
    <t xml:space="preserve"> Ethernet RJ45 10/100/1000 Mbit/s</t>
  </si>
  <si>
    <t>Podržani operativni sustav</t>
  </si>
  <si>
    <t>Programska podrška</t>
  </si>
  <si>
    <t>Isporuka svih programa za upravljanje uređajima (drivere i slično) potrebne za ispravan rad uređaja</t>
  </si>
  <si>
    <t>Kablovi</t>
  </si>
  <si>
    <t>Energetska učinkovitost i zaštita okoliša</t>
  </si>
  <si>
    <t>Energy Star 3.0</t>
  </si>
  <si>
    <t xml:space="preserve">RoHS, WEEE,CE </t>
  </si>
  <si>
    <t>Dodatna oprema</t>
  </si>
  <si>
    <t>Originalno postolje proizvođača</t>
  </si>
  <si>
    <t>Referenca na stranicu iz kataloga ili druge tehničke dokumentacije ili izjave</t>
  </si>
  <si>
    <t>DA</t>
  </si>
  <si>
    <t>PCL, PostScript</t>
  </si>
  <si>
    <t>90 ipm</t>
  </si>
  <si>
    <t>Energetski (s uzemljenjem za 230 V izmjenično, 50 Hz, EU strujni priključak), kabel za spajanje na računalo i mrežni kabel do 5 m.</t>
  </si>
  <si>
    <t>USB 2.0 (Tip A), USB 2.0 Port (Tip B)</t>
  </si>
  <si>
    <t>Maksimalno vrijeme ispisa prve A4 crno-bijele stranice</t>
  </si>
  <si>
    <t>60 - 220 g/m2</t>
  </si>
  <si>
    <t>Ev.br.: 7/2024</t>
  </si>
  <si>
    <t xml:space="preserve">Grupa 2 – Ministarstvo vanjskih i europskih poslova i Hrvatska vatrogasna zajednica </t>
  </si>
  <si>
    <t>Microsoft Windows (32-bit i 64-bit), Linux</t>
  </si>
  <si>
    <t>Čitač kartica</t>
  </si>
  <si>
    <t>Udaljeni pristup</t>
  </si>
  <si>
    <t>Mogućnost pregleda zaslona s udaljenih uređaja</t>
  </si>
  <si>
    <t>Upravljanje funkcijama</t>
  </si>
  <si>
    <t>Mogućnost dodatnog podešavanja kontrole pristupa pojedinim funkcijama te mogućnost potpunog gašenja pojedinih funkcija uređaja</t>
  </si>
  <si>
    <t>Kapacitet najmanje 250 GB sa mogućnšću kriptiranja s enkripcijskim ključem od najmanje 256 bita AES simetričnom enkripcijom</t>
  </si>
  <si>
    <t>Ev.br.: 7/2023</t>
  </si>
  <si>
    <t>Laser ili LED sa crno bijelim ispisom</t>
  </si>
  <si>
    <t>Kapacitet najmanje 250 GB</t>
  </si>
  <si>
    <t>Broj ladica/ulaznih spremnika papira</t>
  </si>
  <si>
    <t>Microsoft Windows</t>
  </si>
  <si>
    <t>Energetski (s uzemljenjem za 230 V izmjenično, 50 Hz, EU strujni priključak), kabel za spajanje na računalo i mrežni kabel do 5 m</t>
  </si>
  <si>
    <r>
      <t>50 listova od 75 g/m</t>
    </r>
    <r>
      <rPr>
        <vertAlign val="superscript"/>
        <sz val="10"/>
        <rFont val="Arial"/>
        <family val="2"/>
      </rPr>
      <t>2</t>
    </r>
    <r>
      <rPr>
        <sz val="10"/>
        <rFont val="Arial"/>
        <family val="2"/>
      </rPr>
      <t xml:space="preserve"> i bolje</t>
    </r>
  </si>
  <si>
    <r>
      <t>100 listova od 75 g/m</t>
    </r>
    <r>
      <rPr>
        <vertAlign val="superscript"/>
        <sz val="10"/>
        <rFont val="Arial"/>
        <family val="2"/>
      </rPr>
      <t>2</t>
    </r>
    <r>
      <rPr>
        <sz val="10"/>
        <rFont val="Arial"/>
        <family val="2"/>
      </rPr>
      <t xml:space="preserve"> i bolje</t>
    </r>
  </si>
  <si>
    <t>Potrošnja električne energije</t>
  </si>
  <si>
    <t>TIP</t>
  </si>
  <si>
    <t>Količina uređaja [kom.]</t>
  </si>
  <si>
    <t>Tipična tjedna potrošnja električne energije</t>
  </si>
  <si>
    <t>kWh/tjedan</t>
  </si>
  <si>
    <t>Ukupno kWh/tjedan</t>
  </si>
  <si>
    <t>Ukupni broj uređaja:</t>
  </si>
  <si>
    <t>Ukupna tipična tjedna potrošnja:</t>
  </si>
  <si>
    <t>Oznaka spremnika</t>
  </si>
  <si>
    <t>Količina uređaja</t>
  </si>
  <si>
    <t>Kapacitet spremnika [str.]</t>
  </si>
  <si>
    <t>Količina spremnika za isporuku</t>
  </si>
  <si>
    <t>Mono</t>
  </si>
  <si>
    <t>Kolor</t>
  </si>
  <si>
    <t>Ukupno spremnika:</t>
  </si>
  <si>
    <t>Koeficijent se izračunava kao omjer ukupne količine spremnika i ukupne količine uređaja</t>
  </si>
  <si>
    <t>A3 boja MVEP</t>
  </si>
  <si>
    <t>A3 boja HVZ</t>
  </si>
  <si>
    <t>A3 cb HVZ</t>
  </si>
  <si>
    <r>
      <t xml:space="preserve"> </t>
    </r>
    <r>
      <rPr>
        <b/>
        <sz val="11"/>
        <color rgb="FF000000"/>
        <rFont val="Arial"/>
        <family val="2"/>
      </rPr>
      <t xml:space="preserve"> Koeficijent:</t>
    </r>
  </si>
  <si>
    <t>Koeficijent:</t>
  </si>
  <si>
    <t>KOLIČINA UREĐAJA:</t>
  </si>
  <si>
    <t>Potrošnja tonera i tinti</t>
  </si>
  <si>
    <t>Ukupna količina ispisa po tipu uređaja, za 5 godina</t>
  </si>
  <si>
    <t>Ukupno</t>
  </si>
  <si>
    <t>Ponuditelj popunjava prazne zažućene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zažućenih ćelija koje ponuditelj mora popuniti.
Za stavke koje u stupcu "Referenca na stranicu kataloga ili druge tehničke dokumentacije ili izjave" imaju upisano "DA" nije potrebno dostaviti dokaz već se ponuditelj samim podnošenjem ponude obvezuje na ispunjenje zahtjeva.</t>
  </si>
  <si>
    <t>Ponuditelj popunjava prazne zažućene ćelije (polja).
Zabranjeno je tablicu mijenjati ili nadopunjavati u bilo kojem obliku, osim zažućenih ćelija koje ponuditelj mora popuniti.
Za sve upisane vrijednosti potrebno je dostaviti dokaze.</t>
  </si>
  <si>
    <t>3 GB</t>
  </si>
  <si>
    <t>Ugrađen, podržava prijavu beskontaktnom Mifare karticom, kompatibilan sa PaperCut MF programskim rješenjem</t>
  </si>
  <si>
    <t>Canon imageRUNNER ADVANCE DX C3930i</t>
  </si>
  <si>
    <t>Canon brošura str.2</t>
  </si>
  <si>
    <t>Canon brošura str.3</t>
  </si>
  <si>
    <t xml:space="preserve">Canon brošura str.2 </t>
  </si>
  <si>
    <t>Canon imageRUNNER ADVANCE DX 6860i</t>
  </si>
  <si>
    <t>Canon brošura str. 2</t>
  </si>
  <si>
    <t>Canon brošura str. 3</t>
  </si>
  <si>
    <t>Canon imageRUNNER ADVANCE DX C5840i</t>
  </si>
  <si>
    <t>Toner Canon C-EXV 64 BK</t>
  </si>
  <si>
    <t>Toner Canon C-EXV 61 BK</t>
  </si>
  <si>
    <t>Toner Canon C-EXV 58 BK</t>
  </si>
  <si>
    <t>Toner Canon C-EXV 64 C,M,Y</t>
  </si>
  <si>
    <t>Toner Canon C-EXV 58 C,M,Y</t>
  </si>
  <si>
    <t>Canon brošura str.2  Canon Izjava 040-24/PO str. 1</t>
  </si>
  <si>
    <t>Canon brošura str. 2  Canon Izjava 040-24/PO str. 1</t>
  </si>
  <si>
    <t>Canon brošura str 2.  Canon Izjava 040-24/PO str. 1</t>
  </si>
  <si>
    <t>Canon brošura str.2 Canon Izjava 040-24/PO str. 1</t>
  </si>
  <si>
    <t>Canon brošura str.2   Canon Izjava 040-24/PO str. 1</t>
  </si>
  <si>
    <t>Canon Izjava 040-24/PO str. 1</t>
  </si>
  <si>
    <t>Canon Izjava 040-24/PO str. 2</t>
  </si>
  <si>
    <t>Canon Izjava 039-24/PO str. 1</t>
  </si>
  <si>
    <t xml:space="preserve">Canon brošura str. 2 </t>
  </si>
  <si>
    <t>Canon brošura str.2   Canon Izjava 039-24/PO str. 1</t>
  </si>
  <si>
    <t>Canon brošura str. 2 Canon Izjava 039-24/PO str. 1</t>
  </si>
  <si>
    <t>Canon brošura str. 2  Canon Izjava 039-24/PO str. 1</t>
  </si>
  <si>
    <t>Canon Izjava 041-24/PO str. 1</t>
  </si>
  <si>
    <t>Canon brošura str. 2 Canon Izjava 041-24/PO str. 1</t>
  </si>
  <si>
    <t>Canon brošura str.2   Canon Izjava 041-24/PO str.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</si>
</sst>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11"/>
      <color theme="1"/>
      <name val="Calibri"/>
      <family val="2"/>
      <scheme val="minor"/>
    </font>
    <font>
      <b/>
      <sz val="11"/>
      <color theme="1"/>
      <name val="Arial"/>
      <family val="2"/>
    </font>
    <font>
      <sz val="10"/>
      <name val="Arial"/>
      <family val="2"/>
    </font>
    <font>
      <sz val="11"/>
      <name val="Arial"/>
      <family val="2"/>
    </font>
    <font>
      <b/>
      <sz val="12"/>
      <name val="Arial"/>
      <family val="2"/>
    </font>
    <font>
      <b/>
      <u/>
      <sz val="16"/>
      <name val="Arial"/>
      <family val="2"/>
    </font>
    <font>
      <b/>
      <sz val="16"/>
      <name val="Arial"/>
      <family val="2"/>
    </font>
    <font>
      <b/>
      <sz val="11"/>
      <name val="Arial"/>
      <family val="2"/>
    </font>
    <font>
      <b/>
      <sz val="10"/>
      <name val="Arial"/>
      <family val="2"/>
    </font>
    <font>
      <sz val="11"/>
      <name val="Arial"/>
      <family val="2"/>
    </font>
    <font>
      <sz val="11"/>
      <color theme="1"/>
      <name val="Calibri"/>
      <family val="2"/>
      <scheme val="minor"/>
    </font>
    <font>
      <b/>
      <sz val="11"/>
      <color theme="1"/>
      <name val="Arial"/>
      <family val="2"/>
    </font>
    <font>
      <sz val="10"/>
      <name val="Arial"/>
      <family val="2"/>
    </font>
    <font>
      <b/>
      <sz val="12"/>
      <name val="Arial"/>
      <family val="2"/>
    </font>
    <font>
      <b/>
      <u/>
      <sz val="16"/>
      <name val="Arial"/>
      <family val="2"/>
    </font>
    <font>
      <b/>
      <sz val="16"/>
      <name val="Arial"/>
      <family val="2"/>
    </font>
    <font>
      <b/>
      <sz val="11"/>
      <name val="Arial"/>
      <family val="2"/>
    </font>
    <font>
      <b/>
      <sz val="10"/>
      <name val="Arial"/>
      <family val="2"/>
    </font>
    <font>
      <vertAlign val="superscript"/>
      <sz val="10"/>
      <name val="Arial"/>
      <family val="2"/>
    </font>
    <font>
      <b/>
      <sz val="12"/>
      <color theme="1"/>
      <name val="Arial"/>
      <family val="2"/>
    </font>
    <font>
      <sz val="11"/>
      <color rgb="FF000000"/>
      <name val="Arial"/>
      <family val="2"/>
      <charset val="238"/>
    </font>
    <font>
      <b/>
      <sz val="11"/>
      <color rgb="FF000000"/>
      <name val="Arial"/>
      <family val="2"/>
      <charset val="238"/>
    </font>
    <font>
      <sz val="11"/>
      <color theme="1"/>
      <name val="Calibri"/>
      <family val="2"/>
    </font>
    <font>
      <sz val="11"/>
      <color rgb="FF000000"/>
      <name val="Arial"/>
      <family val="2"/>
    </font>
    <font>
      <sz val="11"/>
      <color theme="1"/>
      <name val="Arial"/>
      <family val="2"/>
    </font>
    <font>
      <b/>
      <sz val="11"/>
      <color rgb="FF000000"/>
      <name val="Arial"/>
      <family val="2"/>
    </font>
    <font>
      <sz val="10"/>
      <color theme="1"/>
      <name val="Times New Roman"/>
      <family val="1"/>
    </font>
    <font>
      <b/>
      <vertAlign val="superscript"/>
      <sz val="11"/>
      <color rgb="FF000000"/>
      <name val="Arial"/>
      <family val="2"/>
    </font>
    <font>
      <sz val="11"/>
      <color theme="1"/>
      <name val="Arial"/>
      <family val="2"/>
      <charset val="238"/>
    </font>
  </fonts>
  <fills count="5">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rgb="FFFFFF00"/>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s>
  <cellStyleXfs count="9">
    <xf numFmtId="0" fontId="0" fillId="0" borderId="0"/>
    <xf numFmtId="0" fontId="4" fillId="0" borderId="0"/>
    <xf numFmtId="0" fontId="1" fillId="0" borderId="0"/>
    <xf numFmtId="0" fontId="12" fillId="0" borderId="0"/>
    <xf numFmtId="0" fontId="14" fillId="0" borderId="0"/>
    <xf numFmtId="0" fontId="12" fillId="0" borderId="0"/>
    <xf numFmtId="0" fontId="22" fillId="0" borderId="0"/>
    <xf numFmtId="0" fontId="24" fillId="0" borderId="0"/>
    <xf numFmtId="0" fontId="22" fillId="0" borderId="0"/>
  </cellStyleXfs>
  <cellXfs count="226">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5" xfId="1" applyFont="1" applyBorder="1" applyAlignment="1" applyProtection="1">
      <alignment horizontal="center" vertical="center" wrapText="1"/>
      <protection locked="0"/>
    </xf>
    <xf numFmtId="0" fontId="9" fillId="0" borderId="16" xfId="1" applyFont="1" applyBorder="1" applyAlignment="1" applyProtection="1">
      <alignment horizontal="center" vertical="center" wrapText="1"/>
      <protection locked="0"/>
    </xf>
    <xf numFmtId="0" fontId="10" fillId="0" borderId="17" xfId="1" applyFont="1" applyBorder="1" applyAlignment="1" applyProtection="1">
      <alignment horizontal="center" vertical="center" wrapText="1"/>
      <protection locked="0"/>
    </xf>
    <xf numFmtId="0" fontId="3" fillId="0" borderId="18"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49" fontId="3" fillId="0" borderId="21" xfId="0" applyNumberFormat="1" applyFont="1" applyBorder="1" applyAlignment="1">
      <alignment horizontal="center" vertical="center" wrapText="1"/>
    </xf>
    <xf numFmtId="49" fontId="3" fillId="0" borderId="21" xfId="2" applyNumberFormat="1" applyFont="1" applyBorder="1" applyAlignment="1" applyProtection="1">
      <alignment horizontal="center" vertical="center" wrapText="1"/>
      <protection locked="0"/>
    </xf>
    <xf numFmtId="0" fontId="3" fillId="0" borderId="25" xfId="1" applyFont="1" applyBorder="1" applyAlignment="1">
      <alignment horizontal="center" vertical="center" wrapText="1"/>
    </xf>
    <xf numFmtId="49" fontId="3" fillId="0" borderId="26" xfId="2"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lignment horizontal="left"/>
    </xf>
    <xf numFmtId="0" fontId="3" fillId="0" borderId="21" xfId="0" applyFont="1" applyBorder="1" applyAlignment="1">
      <alignment horizontal="center" vertical="center" wrapText="1"/>
    </xf>
    <xf numFmtId="0" fontId="12" fillId="0" borderId="0" xfId="3"/>
    <xf numFmtId="0" fontId="13" fillId="0" borderId="4" xfId="3" applyFont="1" applyBorder="1" applyAlignment="1">
      <alignment vertical="center" wrapText="1"/>
    </xf>
    <xf numFmtId="0" fontId="13" fillId="0" borderId="0" xfId="3" applyFont="1" applyAlignment="1">
      <alignment vertical="center" wrapText="1"/>
    </xf>
    <xf numFmtId="0" fontId="13" fillId="0" borderId="5" xfId="3" applyFont="1" applyBorder="1" applyAlignment="1">
      <alignment horizontal="right" vertical="center"/>
    </xf>
    <xf numFmtId="0" fontId="13" fillId="0" borderId="6" xfId="3" applyFont="1" applyBorder="1" applyAlignment="1">
      <alignment vertical="center" wrapText="1"/>
    </xf>
    <xf numFmtId="0" fontId="13" fillId="0" borderId="7" xfId="3" applyFont="1" applyBorder="1" applyAlignment="1">
      <alignment vertical="center"/>
    </xf>
    <xf numFmtId="0" fontId="13" fillId="0" borderId="8" xfId="3" applyFont="1" applyBorder="1" applyAlignment="1">
      <alignment horizontal="center" wrapText="1"/>
    </xf>
    <xf numFmtId="0" fontId="15" fillId="0" borderId="0" xfId="5" applyFont="1" applyAlignment="1" applyProtection="1">
      <alignment wrapText="1"/>
      <protection locked="0"/>
    </xf>
    <xf numFmtId="0" fontId="16" fillId="0" borderId="9" xfId="4" applyFont="1" applyBorder="1" applyAlignment="1" applyProtection="1">
      <alignment horizontal="right" vertical="center" wrapText="1"/>
      <protection locked="0"/>
    </xf>
    <xf numFmtId="0" fontId="19" fillId="0" borderId="15" xfId="4" applyFont="1" applyBorder="1" applyAlignment="1" applyProtection="1">
      <alignment horizontal="center" vertical="center" wrapText="1"/>
      <protection locked="0"/>
    </xf>
    <xf numFmtId="0" fontId="19" fillId="0" borderId="16" xfId="4" applyFont="1" applyBorder="1" applyAlignment="1" applyProtection="1">
      <alignment horizontal="center" vertical="center" wrapText="1"/>
      <protection locked="0"/>
    </xf>
    <xf numFmtId="0" fontId="20" fillId="0" borderId="17" xfId="4" applyFont="1" applyBorder="1" applyAlignment="1" applyProtection="1">
      <alignment horizontal="center" vertical="center" wrapText="1"/>
      <protection locked="0"/>
    </xf>
    <xf numFmtId="0" fontId="15" fillId="0" borderId="18" xfId="4" applyFont="1" applyBorder="1" applyAlignment="1">
      <alignment horizontal="center" vertical="center" wrapText="1"/>
    </xf>
    <xf numFmtId="0" fontId="15" fillId="0" borderId="0" xfId="3" applyFont="1" applyAlignment="1">
      <alignment horizontal="left"/>
    </xf>
    <xf numFmtId="0" fontId="15" fillId="0" borderId="0" xfId="3" applyFont="1"/>
    <xf numFmtId="0" fontId="15" fillId="0" borderId="9" xfId="3" applyFont="1" applyBorder="1" applyAlignment="1" applyProtection="1">
      <alignment horizontal="center" vertical="center" wrapText="1"/>
      <protection locked="0"/>
    </xf>
    <xf numFmtId="0" fontId="15" fillId="0" borderId="9" xfId="5" applyFont="1" applyBorder="1" applyAlignment="1" applyProtection="1">
      <alignment horizontal="center" vertical="center" wrapText="1"/>
      <protection locked="0"/>
    </xf>
    <xf numFmtId="0" fontId="15" fillId="0" borderId="9" xfId="3" applyFont="1" applyBorder="1" applyAlignment="1">
      <alignment horizontal="center" vertical="center"/>
    </xf>
    <xf numFmtId="0" fontId="15" fillId="0" borderId="4" xfId="3" applyFont="1" applyBorder="1" applyAlignment="1">
      <alignment horizontal="center" vertical="center" wrapText="1"/>
    </xf>
    <xf numFmtId="49" fontId="15" fillId="0" borderId="9" xfId="3" applyNumberFormat="1" applyFont="1" applyBorder="1" applyAlignment="1">
      <alignment horizontal="center" vertical="center" wrapText="1"/>
    </xf>
    <xf numFmtId="49" fontId="15" fillId="0" borderId="9" xfId="3" applyNumberFormat="1" applyFont="1" applyBorder="1" applyAlignment="1" applyProtection="1">
      <alignment horizontal="center" vertical="center" wrapText="1"/>
      <protection locked="0"/>
    </xf>
    <xf numFmtId="0" fontId="15" fillId="0" borderId="0" xfId="3" applyFont="1" applyAlignment="1" applyProtection="1">
      <alignment wrapText="1"/>
      <protection locked="0"/>
    </xf>
    <xf numFmtId="0" fontId="15" fillId="0" borderId="9" xfId="4" applyFont="1" applyBorder="1" applyAlignment="1">
      <alignment horizontal="center" vertical="center" wrapText="1"/>
    </xf>
    <xf numFmtId="0" fontId="15" fillId="0" borderId="0" xfId="3" applyFont="1" applyAlignment="1" applyProtection="1">
      <alignment horizontal="center" vertical="center" wrapText="1"/>
      <protection locked="0"/>
    </xf>
    <xf numFmtId="0" fontId="22" fillId="0" borderId="0" xfId="6"/>
    <xf numFmtId="0" fontId="23" fillId="0" borderId="4" xfId="6" applyFont="1" applyBorder="1" applyAlignment="1">
      <alignment vertical="center" wrapText="1"/>
    </xf>
    <xf numFmtId="0" fontId="23" fillId="0" borderId="0" xfId="6" applyFont="1" applyAlignment="1">
      <alignment vertical="center" wrapText="1"/>
    </xf>
    <xf numFmtId="0" fontId="23" fillId="0" borderId="5" xfId="6" applyFont="1" applyBorder="1" applyAlignment="1">
      <alignment horizontal="right" vertical="center"/>
    </xf>
    <xf numFmtId="0" fontId="23" fillId="0" borderId="6" xfId="6" applyFont="1" applyBorder="1" applyAlignment="1">
      <alignment vertical="center" wrapText="1"/>
    </xf>
    <xf numFmtId="0" fontId="23" fillId="0" borderId="7" xfId="6" applyFont="1" applyBorder="1" applyAlignment="1">
      <alignment vertical="center"/>
    </xf>
    <xf numFmtId="0" fontId="23" fillId="0" borderId="8" xfId="6" applyFont="1" applyBorder="1" applyAlignment="1">
      <alignment horizontal="center" wrapText="1"/>
    </xf>
    <xf numFmtId="0" fontId="21" fillId="0" borderId="0" xfId="8" applyFont="1" applyAlignment="1" applyProtection="1">
      <alignment wrapText="1"/>
      <protection locked="0"/>
    </xf>
    <xf numFmtId="0" fontId="25" fillId="0" borderId="9" xfId="7" applyFont="1" applyBorder="1" applyAlignment="1" applyProtection="1">
      <alignment horizontal="right" vertical="center" wrapText="1"/>
      <protection locked="0"/>
    </xf>
    <xf numFmtId="0" fontId="28" fillId="0" borderId="15" xfId="7" applyFont="1" applyBorder="1" applyAlignment="1" applyProtection="1">
      <alignment horizontal="center" vertical="center" wrapText="1"/>
      <protection locked="0"/>
    </xf>
    <xf numFmtId="0" fontId="28" fillId="0" borderId="16" xfId="7" applyFont="1" applyBorder="1" applyAlignment="1" applyProtection="1">
      <alignment horizontal="center" vertical="center" wrapText="1"/>
      <protection locked="0"/>
    </xf>
    <xf numFmtId="0" fontId="29" fillId="0" borderId="17" xfId="7" applyFont="1" applyBorder="1" applyAlignment="1" applyProtection="1">
      <alignment horizontal="center" vertical="center" wrapText="1"/>
      <protection locked="0"/>
    </xf>
    <xf numFmtId="0" fontId="21" fillId="0" borderId="18" xfId="7" applyFont="1" applyBorder="1" applyAlignment="1">
      <alignment horizontal="center" vertical="center" wrapText="1"/>
    </xf>
    <xf numFmtId="0" fontId="21" fillId="0" borderId="0" xfId="6" applyFont="1"/>
    <xf numFmtId="0" fontId="21" fillId="0" borderId="9" xfId="6" applyFont="1" applyBorder="1" applyAlignment="1" applyProtection="1">
      <alignment horizontal="center" vertical="center" wrapText="1"/>
      <protection locked="0"/>
    </xf>
    <xf numFmtId="0" fontId="21" fillId="0" borderId="9" xfId="8" applyFont="1" applyBorder="1" applyAlignment="1" applyProtection="1">
      <alignment horizontal="center" vertical="center" wrapText="1"/>
      <protection locked="0"/>
    </xf>
    <xf numFmtId="0" fontId="21" fillId="0" borderId="9" xfId="6" applyFont="1" applyBorder="1" applyAlignment="1">
      <alignment horizontal="center" vertical="center"/>
    </xf>
    <xf numFmtId="0" fontId="21" fillId="0" borderId="4" xfId="6" applyFont="1" applyBorder="1" applyAlignment="1">
      <alignment horizontal="center" vertical="center" wrapText="1"/>
    </xf>
    <xf numFmtId="49" fontId="21" fillId="0" borderId="9" xfId="6" applyNumberFormat="1" applyFont="1" applyBorder="1" applyAlignment="1">
      <alignment horizontal="center" vertical="center" wrapText="1"/>
    </xf>
    <xf numFmtId="49" fontId="21" fillId="0" borderId="9" xfId="6" applyNumberFormat="1" applyFont="1" applyBorder="1" applyAlignment="1" applyProtection="1">
      <alignment horizontal="center" vertical="center" wrapText="1"/>
      <protection locked="0"/>
    </xf>
    <xf numFmtId="0" fontId="21" fillId="0" borderId="0" xfId="6" applyFont="1" applyAlignment="1" applyProtection="1">
      <alignment wrapText="1"/>
      <protection locked="0"/>
    </xf>
    <xf numFmtId="0" fontId="21" fillId="0" borderId="9" xfId="7" applyFont="1" applyBorder="1" applyAlignment="1">
      <alignment horizontal="center" vertical="center" wrapText="1"/>
    </xf>
    <xf numFmtId="0" fontId="21" fillId="0" borderId="23" xfId="7" applyFont="1" applyBorder="1" applyAlignment="1">
      <alignment vertical="center" wrapText="1"/>
    </xf>
    <xf numFmtId="0" fontId="21" fillId="0" borderId="18" xfId="7" applyFont="1" applyBorder="1" applyAlignment="1">
      <alignment vertical="center" wrapText="1"/>
    </xf>
    <xf numFmtId="0" fontId="21" fillId="0" borderId="25" xfId="7" applyFont="1" applyBorder="1" applyAlignment="1">
      <alignment horizontal="center" vertical="center" wrapText="1"/>
    </xf>
    <xf numFmtId="0" fontId="21" fillId="0" borderId="0" xfId="6" applyFont="1" applyAlignment="1" applyProtection="1">
      <alignment horizontal="center" vertical="center" wrapText="1"/>
      <protection locked="0"/>
    </xf>
    <xf numFmtId="0" fontId="21" fillId="0" borderId="19" xfId="7" applyFont="1" applyBorder="1" applyAlignment="1">
      <alignment horizontal="center" vertical="center" wrapText="1"/>
    </xf>
    <xf numFmtId="0" fontId="21" fillId="0" borderId="21" xfId="6" applyFont="1" applyBorder="1" applyAlignment="1" applyProtection="1">
      <alignment horizontal="center" vertical="center" wrapText="1"/>
      <protection locked="0"/>
    </xf>
    <xf numFmtId="0" fontId="21" fillId="0" borderId="21" xfId="6" applyFont="1" applyBorder="1" applyAlignment="1">
      <alignment horizontal="center" vertical="center" wrapText="1"/>
    </xf>
    <xf numFmtId="49" fontId="21" fillId="0" borderId="21" xfId="6" applyNumberFormat="1" applyFont="1" applyBorder="1" applyAlignment="1">
      <alignment horizontal="center" vertical="center" wrapText="1"/>
    </xf>
    <xf numFmtId="49" fontId="21" fillId="0" borderId="21" xfId="8" applyNumberFormat="1" applyFont="1" applyBorder="1" applyAlignment="1" applyProtection="1">
      <alignment horizontal="center" vertical="center" wrapText="1"/>
      <protection locked="0"/>
    </xf>
    <xf numFmtId="49" fontId="21" fillId="0" borderId="26" xfId="8" applyNumberFormat="1" applyFont="1" applyBorder="1" applyAlignment="1" applyProtection="1">
      <alignment horizontal="center" vertical="center" wrapText="1"/>
      <protection locked="0"/>
    </xf>
    <xf numFmtId="0" fontId="15" fillId="0" borderId="25" xfId="4" applyFont="1" applyBorder="1" applyAlignment="1">
      <alignment horizontal="center" vertical="center" wrapText="1"/>
    </xf>
    <xf numFmtId="0" fontId="21" fillId="0" borderId="19" xfId="4" applyFont="1" applyBorder="1" applyAlignment="1">
      <alignment horizontal="center" vertical="center" wrapText="1"/>
    </xf>
    <xf numFmtId="0" fontId="21" fillId="0" borderId="21" xfId="3" applyFont="1" applyBorder="1" applyAlignment="1" applyProtection="1">
      <alignment horizontal="center" vertical="center" wrapText="1"/>
      <protection locked="0"/>
    </xf>
    <xf numFmtId="0" fontId="21" fillId="0" borderId="21" xfId="3" applyFont="1" applyBorder="1" applyAlignment="1">
      <alignment horizontal="center" vertical="center" wrapText="1"/>
    </xf>
    <xf numFmtId="49" fontId="21" fillId="0" borderId="21" xfId="3" applyNumberFormat="1" applyFont="1" applyBorder="1" applyAlignment="1">
      <alignment horizontal="center" vertical="center" wrapText="1"/>
    </xf>
    <xf numFmtId="49" fontId="21" fillId="0" borderId="21" xfId="5" applyNumberFormat="1" applyFont="1" applyBorder="1" applyAlignment="1" applyProtection="1">
      <alignment horizontal="center" vertical="center" wrapText="1"/>
      <protection locked="0"/>
    </xf>
    <xf numFmtId="49" fontId="21" fillId="0" borderId="26" xfId="5" applyNumberFormat="1" applyFont="1" applyBorder="1" applyAlignment="1" applyProtection="1">
      <alignment horizontal="center" vertical="center" wrapText="1"/>
      <protection locked="0"/>
    </xf>
    <xf numFmtId="0" fontId="31" fillId="0" borderId="0" xfId="0" applyFont="1"/>
    <xf numFmtId="0" fontId="32" fillId="0" borderId="26" xfId="0" applyFont="1" applyBorder="1" applyAlignment="1">
      <alignment horizontal="center" vertical="center"/>
    </xf>
    <xf numFmtId="0" fontId="32" fillId="0" borderId="27" xfId="0" applyFont="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2" fillId="0" borderId="27" xfId="0" applyFont="1" applyBorder="1" applyAlignment="1">
      <alignment horizontal="right" vertical="center"/>
    </xf>
    <xf numFmtId="0" fontId="34" fillId="0" borderId="0" xfId="0" applyFont="1" applyAlignment="1">
      <alignment vertical="center"/>
    </xf>
    <xf numFmtId="0" fontId="35" fillId="2" borderId="21" xfId="0" applyFont="1" applyFill="1" applyBorder="1" applyAlignment="1">
      <alignment horizontal="center" vertical="center" wrapText="1"/>
    </xf>
    <xf numFmtId="0" fontId="36" fillId="2" borderId="21" xfId="0" applyFont="1" applyFill="1" applyBorder="1" applyAlignment="1">
      <alignment vertical="center" wrapText="1"/>
    </xf>
    <xf numFmtId="3" fontId="35" fillId="2" borderId="21" xfId="0" applyNumberFormat="1" applyFont="1" applyFill="1" applyBorder="1" applyAlignment="1">
      <alignment horizontal="center" vertical="center" wrapText="1"/>
    </xf>
    <xf numFmtId="0" fontId="38" fillId="0" borderId="0" xfId="0" applyFont="1" applyAlignment="1">
      <alignment vertical="center" wrapText="1"/>
    </xf>
    <xf numFmtId="0" fontId="32" fillId="0" borderId="18" xfId="0" applyFont="1" applyBorder="1" applyAlignment="1">
      <alignment horizontal="center" vertical="center"/>
    </xf>
    <xf numFmtId="0" fontId="3" fillId="0" borderId="0" xfId="2" applyFont="1" applyAlignment="1" applyProtection="1">
      <alignment horizontal="center" vertical="center" wrapText="1"/>
      <protection locked="0"/>
    </xf>
    <xf numFmtId="0" fontId="5" fillId="0" borderId="0" xfId="1" applyFont="1" applyAlignment="1" applyProtection="1">
      <alignment horizontal="left" vertical="center" wrapText="1"/>
      <protection locked="0"/>
    </xf>
    <xf numFmtId="0" fontId="32" fillId="0" borderId="18" xfId="0" applyFont="1" applyBorder="1" applyAlignment="1">
      <alignment vertical="center"/>
    </xf>
    <xf numFmtId="0" fontId="33" fillId="0" borderId="19" xfId="0" applyFont="1" applyBorder="1" applyAlignment="1">
      <alignment horizontal="right" vertical="center"/>
    </xf>
    <xf numFmtId="0" fontId="32" fillId="0" borderId="44" xfId="0" applyFont="1" applyBorder="1" applyAlignment="1">
      <alignment horizontal="right" vertical="center"/>
    </xf>
    <xf numFmtId="0" fontId="6" fillId="0" borderId="10" xfId="1" applyFont="1" applyBorder="1" applyAlignment="1" applyProtection="1">
      <alignment horizontal="center" vertical="center" wrapText="1"/>
      <protection locked="0"/>
    </xf>
    <xf numFmtId="0" fontId="6" fillId="0" borderId="11" xfId="1" applyFont="1" applyBorder="1" applyAlignment="1" applyProtection="1">
      <alignment horizontal="center" vertical="center" wrapText="1"/>
      <protection locked="0"/>
    </xf>
    <xf numFmtId="0" fontId="37" fillId="2" borderId="13" xfId="0" applyFont="1" applyFill="1" applyBorder="1" applyAlignment="1">
      <alignment vertical="center" wrapText="1"/>
    </xf>
    <xf numFmtId="0" fontId="32" fillId="0" borderId="9" xfId="0" applyFont="1" applyBorder="1" applyAlignment="1">
      <alignment horizontal="center" vertical="center"/>
    </xf>
    <xf numFmtId="0" fontId="37" fillId="2" borderId="19" xfId="0" applyFont="1" applyFill="1" applyBorder="1" applyAlignment="1">
      <alignment horizontal="center" vertical="center" wrapText="1"/>
    </xf>
    <xf numFmtId="0" fontId="35" fillId="2" borderId="22" xfId="0" applyFont="1" applyFill="1" applyBorder="1" applyAlignment="1">
      <alignment vertical="center" wrapText="1"/>
    </xf>
    <xf numFmtId="3" fontId="36" fillId="2" borderId="22" xfId="0" applyNumberFormat="1" applyFont="1" applyFill="1" applyBorder="1" applyAlignment="1">
      <alignment vertical="center" wrapText="1"/>
    </xf>
    <xf numFmtId="0" fontId="0" fillId="0" borderId="12" xfId="0" applyBorder="1"/>
    <xf numFmtId="0" fontId="13" fillId="3" borderId="27" xfId="0" applyFont="1" applyFill="1" applyBorder="1" applyAlignment="1">
      <alignment vertical="center" wrapText="1"/>
    </xf>
    <xf numFmtId="0" fontId="3" fillId="0" borderId="22" xfId="0" applyFont="1" applyBorder="1" applyAlignment="1">
      <alignment horizontal="center" vertical="center" wrapText="1"/>
    </xf>
    <xf numFmtId="0" fontId="3" fillId="0" borderId="27" xfId="0" applyFont="1" applyBorder="1" applyAlignment="1">
      <alignment horizontal="center" vertical="center" wrapText="1"/>
    </xf>
    <xf numFmtId="0" fontId="15" fillId="0" borderId="22" xfId="3" applyFont="1" applyBorder="1" applyAlignment="1">
      <alignment horizontal="center" vertical="center" wrapText="1"/>
    </xf>
    <xf numFmtId="0" fontId="21" fillId="0" borderId="22" xfId="6" applyFont="1" applyBorder="1" applyAlignment="1">
      <alignment horizontal="center" vertical="center" wrapText="1"/>
    </xf>
    <xf numFmtId="0" fontId="15" fillId="0" borderId="27" xfId="3" applyFont="1" applyBorder="1" applyAlignment="1">
      <alignment horizontal="center" vertical="center" wrapText="1"/>
    </xf>
    <xf numFmtId="0" fontId="21" fillId="0" borderId="27" xfId="6" applyFont="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0" borderId="39" xfId="0" applyFont="1" applyBorder="1" applyAlignment="1">
      <alignment horizontal="center" vertical="center"/>
    </xf>
    <xf numFmtId="0" fontId="3" fillId="0" borderId="42" xfId="0" applyFont="1" applyBorder="1" applyAlignment="1">
      <alignment horizontal="center" vertical="center"/>
    </xf>
    <xf numFmtId="0" fontId="3" fillId="4" borderId="21" xfId="0" applyFont="1" applyFill="1" applyBorder="1" applyAlignment="1">
      <alignment horizontal="center" vertical="center" wrapText="1"/>
    </xf>
    <xf numFmtId="0" fontId="32" fillId="0" borderId="21" xfId="0" applyFont="1" applyBorder="1" applyAlignment="1">
      <alignment vertical="center"/>
    </xf>
    <xf numFmtId="0" fontId="3" fillId="4" borderId="32" xfId="0" applyFont="1" applyFill="1" applyBorder="1" applyAlignment="1">
      <alignment horizontal="center" vertical="center" wrapText="1"/>
    </xf>
    <xf numFmtId="0" fontId="3" fillId="4" borderId="19" xfId="0" applyFont="1" applyFill="1" applyBorder="1" applyAlignment="1">
      <alignment horizontal="center" vertical="center" wrapText="1"/>
    </xf>
    <xf numFmtId="3" fontId="36" fillId="2" borderId="44" xfId="0" applyNumberFormat="1" applyFont="1" applyFill="1" applyBorder="1" applyAlignment="1">
      <alignment vertical="center" wrapText="1"/>
    </xf>
    <xf numFmtId="0" fontId="36" fillId="2" borderId="11" xfId="0" applyFont="1" applyFill="1" applyBorder="1" applyAlignment="1">
      <alignment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0" borderId="10" xfId="1" applyFont="1" applyBorder="1" applyAlignment="1" applyProtection="1">
      <alignment horizontal="center" vertical="center" wrapText="1"/>
      <protection locked="0"/>
    </xf>
    <xf numFmtId="0" fontId="6" fillId="0" borderId="11" xfId="1" applyFont="1" applyBorder="1" applyAlignment="1" applyProtection="1">
      <alignment horizontal="center" vertical="center" wrapText="1"/>
      <protection locked="0"/>
    </xf>
    <xf numFmtId="0" fontId="3" fillId="0" borderId="23" xfId="1" applyFont="1" applyBorder="1" applyAlignment="1">
      <alignment horizontal="center" vertical="center" wrapText="1"/>
    </xf>
    <xf numFmtId="0" fontId="3" fillId="0" borderId="18" xfId="1" applyFont="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7" fillId="0" borderId="12" xfId="1" applyFont="1" applyBorder="1" applyAlignment="1" applyProtection="1">
      <alignment horizontal="center" vertical="center"/>
      <protection locked="0"/>
    </xf>
    <xf numFmtId="0" fontId="8" fillId="0" borderId="13" xfId="1" applyFont="1" applyBorder="1" applyAlignment="1" applyProtection="1">
      <alignment horizontal="center" vertical="center"/>
      <protection locked="0"/>
    </xf>
    <xf numFmtId="0" fontId="8" fillId="0" borderId="14" xfId="1" applyFont="1" applyBorder="1" applyAlignment="1" applyProtection="1">
      <alignment horizontal="center" vertical="center"/>
      <protection locked="0"/>
    </xf>
    <xf numFmtId="0" fontId="3" fillId="0" borderId="23"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26" fillId="0" borderId="28" xfId="7" applyFont="1" applyBorder="1" applyAlignment="1" applyProtection="1">
      <alignment horizontal="center" vertical="center"/>
      <protection locked="0"/>
    </xf>
    <xf numFmtId="0" fontId="27" fillId="0" borderId="29" xfId="7" applyFont="1" applyBorder="1" applyAlignment="1" applyProtection="1">
      <alignment horizontal="center" vertical="center"/>
      <protection locked="0"/>
    </xf>
    <xf numFmtId="0" fontId="27" fillId="0" borderId="30" xfId="7" applyFont="1" applyBorder="1" applyAlignment="1" applyProtection="1">
      <alignment horizontal="center" vertical="center"/>
      <protection locked="0"/>
    </xf>
    <xf numFmtId="0" fontId="21" fillId="0" borderId="23" xfId="6" applyFont="1" applyBorder="1" applyAlignment="1" applyProtection="1">
      <alignment horizontal="center" vertical="center" wrapText="1"/>
      <protection locked="0"/>
    </xf>
    <xf numFmtId="0" fontId="21" fillId="0" borderId="24" xfId="6" applyFont="1" applyBorder="1" applyAlignment="1" applyProtection="1">
      <alignment horizontal="center" vertical="center" wrapText="1"/>
      <protection locked="0"/>
    </xf>
    <xf numFmtId="0" fontId="21" fillId="0" borderId="23" xfId="7" applyFont="1" applyBorder="1" applyAlignment="1">
      <alignment horizontal="center" vertical="center" wrapText="1"/>
    </xf>
    <xf numFmtId="0" fontId="21" fillId="0" borderId="18" xfId="7" applyFont="1" applyBorder="1" applyAlignment="1">
      <alignment horizontal="center" vertical="center" wrapText="1"/>
    </xf>
    <xf numFmtId="0" fontId="23" fillId="0" borderId="1" xfId="6" applyFont="1" applyBorder="1" applyAlignment="1">
      <alignment horizontal="center"/>
    </xf>
    <xf numFmtId="0" fontId="23" fillId="0" borderId="2" xfId="6" applyFont="1" applyBorder="1" applyAlignment="1">
      <alignment horizontal="center"/>
    </xf>
    <xf numFmtId="0" fontId="23" fillId="0" borderId="3" xfId="6" applyFont="1" applyBorder="1" applyAlignment="1">
      <alignment horizontal="center"/>
    </xf>
    <xf numFmtId="0" fontId="23" fillId="0" borderId="4" xfId="6" applyFont="1" applyBorder="1" applyAlignment="1">
      <alignment horizontal="center"/>
    </xf>
    <xf numFmtId="0" fontId="23" fillId="0" borderId="0" xfId="6" applyFont="1" applyAlignment="1">
      <alignment horizontal="center"/>
    </xf>
    <xf numFmtId="0" fontId="23" fillId="0" borderId="5" xfId="6" applyFont="1" applyBorder="1" applyAlignment="1">
      <alignment horizontal="center"/>
    </xf>
    <xf numFmtId="0" fontId="16" fillId="0" borderId="10" xfId="7" applyFont="1" applyBorder="1" applyAlignment="1" applyProtection="1">
      <alignment horizontal="center" vertical="center" wrapText="1"/>
      <protection locked="0"/>
    </xf>
    <xf numFmtId="0" fontId="16" fillId="0" borderId="11" xfId="7" applyFont="1" applyBorder="1" applyAlignment="1" applyProtection="1">
      <alignment horizontal="center" vertical="center" wrapText="1"/>
      <protection locked="0"/>
    </xf>
    <xf numFmtId="0" fontId="25" fillId="0" borderId="10" xfId="7" applyFont="1" applyBorder="1" applyAlignment="1" applyProtection="1">
      <alignment horizontal="center" vertical="center" wrapText="1"/>
      <protection locked="0"/>
    </xf>
    <xf numFmtId="0" fontId="25" fillId="0" borderId="11" xfId="7" applyFont="1" applyBorder="1" applyAlignment="1" applyProtection="1">
      <alignment horizontal="center" vertical="center" wrapText="1"/>
      <protection locked="0"/>
    </xf>
    <xf numFmtId="0" fontId="17" fillId="0" borderId="12" xfId="4" applyFont="1" applyBorder="1" applyAlignment="1" applyProtection="1">
      <alignment horizontal="center" vertical="center"/>
      <protection locked="0"/>
    </xf>
    <xf numFmtId="0" fontId="18" fillId="0" borderId="13" xfId="4" applyFont="1" applyBorder="1" applyAlignment="1" applyProtection="1">
      <alignment horizontal="center" vertical="center"/>
      <protection locked="0"/>
    </xf>
    <xf numFmtId="0" fontId="18" fillId="0" borderId="14" xfId="4" applyFont="1" applyBorder="1" applyAlignment="1" applyProtection="1">
      <alignment horizontal="center" vertical="center"/>
      <protection locked="0"/>
    </xf>
    <xf numFmtId="0" fontId="15" fillId="0" borderId="23" xfId="3" applyFont="1" applyBorder="1" applyAlignment="1" applyProtection="1">
      <alignment horizontal="center" vertical="center" wrapText="1"/>
      <protection locked="0"/>
    </xf>
    <xf numFmtId="0" fontId="15" fillId="0" borderId="24" xfId="3" applyFont="1" applyBorder="1" applyAlignment="1" applyProtection="1">
      <alignment horizontal="center" vertical="center" wrapText="1"/>
      <protection locked="0"/>
    </xf>
    <xf numFmtId="0" fontId="15" fillId="0" borderId="23" xfId="4" applyFont="1" applyBorder="1" applyAlignment="1">
      <alignment horizontal="center" vertical="center" wrapText="1"/>
    </xf>
    <xf numFmtId="0" fontId="15" fillId="0" borderId="18" xfId="4" applyFont="1" applyBorder="1" applyAlignment="1">
      <alignment horizontal="center" vertical="center" wrapText="1"/>
    </xf>
    <xf numFmtId="0" fontId="16" fillId="0" borderId="10" xfId="4" applyFont="1" applyBorder="1" applyAlignment="1" applyProtection="1">
      <alignment horizontal="center" vertical="center" wrapText="1"/>
      <protection locked="0"/>
    </xf>
    <xf numFmtId="0" fontId="16" fillId="0" borderId="11" xfId="4" applyFont="1" applyBorder="1" applyAlignment="1" applyProtection="1">
      <alignment horizontal="center" vertical="center" wrapText="1"/>
      <protection locked="0"/>
    </xf>
    <xf numFmtId="0" fontId="13" fillId="0" borderId="1" xfId="3" applyFont="1" applyBorder="1" applyAlignment="1">
      <alignment horizontal="center"/>
    </xf>
    <xf numFmtId="0" fontId="13" fillId="0" borderId="2" xfId="3" applyFont="1" applyBorder="1" applyAlignment="1">
      <alignment horizontal="center"/>
    </xf>
    <xf numFmtId="0" fontId="13" fillId="0" borderId="3" xfId="3" applyFont="1" applyBorder="1" applyAlignment="1">
      <alignment horizontal="center"/>
    </xf>
    <xf numFmtId="0" fontId="13" fillId="0" borderId="4" xfId="3" applyFont="1" applyBorder="1" applyAlignment="1">
      <alignment horizontal="center"/>
    </xf>
    <xf numFmtId="0" fontId="13" fillId="0" borderId="0" xfId="3" applyFont="1" applyAlignment="1">
      <alignment horizontal="center"/>
    </xf>
    <xf numFmtId="0" fontId="13" fillId="0" borderId="5" xfId="3" applyFont="1" applyBorder="1" applyAlignment="1">
      <alignment horizontal="center"/>
    </xf>
    <xf numFmtId="0" fontId="35" fillId="2" borderId="35"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2" borderId="38" xfId="0" applyFont="1" applyFill="1" applyBorder="1" applyAlignment="1">
      <alignment horizontal="center" vertical="center" wrapText="1"/>
    </xf>
    <xf numFmtId="0" fontId="35" fillId="2" borderId="40" xfId="0" applyFont="1" applyFill="1" applyBorder="1" applyAlignment="1">
      <alignment horizontal="center" vertical="center" wrapText="1"/>
    </xf>
    <xf numFmtId="0" fontId="35" fillId="2" borderId="44" xfId="0" applyFont="1" applyFill="1" applyBorder="1" applyAlignment="1">
      <alignment horizontal="center" vertical="center" wrapText="1"/>
    </xf>
    <xf numFmtId="0" fontId="37" fillId="2" borderId="9" xfId="0" applyFont="1" applyFill="1" applyBorder="1" applyAlignment="1">
      <alignment horizontal="right" vertical="center" wrapText="1"/>
    </xf>
    <xf numFmtId="0" fontId="37" fillId="2" borderId="21" xfId="0" applyFont="1" applyFill="1" applyBorder="1" applyAlignment="1">
      <alignment horizontal="right" vertical="center" wrapText="1"/>
    </xf>
    <xf numFmtId="0" fontId="37" fillId="2" borderId="10" xfId="0" applyFont="1" applyFill="1" applyBorder="1" applyAlignment="1">
      <alignment horizontal="right" vertical="center" wrapText="1"/>
    </xf>
    <xf numFmtId="0" fontId="37" fillId="2" borderId="41" xfId="0" applyFont="1" applyFill="1" applyBorder="1" applyAlignment="1">
      <alignment horizontal="right" vertical="center" wrapText="1"/>
    </xf>
    <xf numFmtId="0" fontId="37" fillId="2" borderId="42" xfId="0" applyFont="1" applyFill="1" applyBorder="1" applyAlignment="1">
      <alignment horizontal="right" vertical="center" wrapText="1"/>
    </xf>
    <xf numFmtId="0" fontId="37" fillId="2" borderId="13" xfId="0" applyFont="1" applyFill="1" applyBorder="1" applyAlignment="1">
      <alignment horizontal="center" vertical="center" wrapText="1"/>
    </xf>
    <xf numFmtId="0" fontId="37" fillId="2" borderId="43" xfId="0" applyFont="1" applyFill="1" applyBorder="1" applyAlignment="1">
      <alignment horizontal="center" vertical="center" wrapText="1"/>
    </xf>
    <xf numFmtId="0" fontId="40" fillId="0" borderId="0" xfId="0" applyFont="1" applyAlignment="1">
      <alignment horizontal="left" vertical="center"/>
    </xf>
    <xf numFmtId="0" fontId="35" fillId="2" borderId="31" xfId="0" applyFont="1" applyFill="1" applyBorder="1" applyAlignment="1">
      <alignment horizontal="center" vertical="center" wrapText="1"/>
    </xf>
    <xf numFmtId="0" fontId="35" fillId="2" borderId="9" xfId="0" applyFont="1" applyFill="1" applyBorder="1" applyAlignment="1">
      <alignment horizontal="center" vertical="center" wrapText="1"/>
    </xf>
    <xf numFmtId="0" fontId="35" fillId="2" borderId="32" xfId="0" applyFont="1" applyFill="1" applyBorder="1" applyAlignment="1">
      <alignment horizontal="center" vertical="center" wrapText="1"/>
    </xf>
    <xf numFmtId="0" fontId="35" fillId="2" borderId="21" xfId="0" applyFont="1" applyFill="1" applyBorder="1" applyAlignment="1">
      <alignment horizontal="center" vertical="center" wrapText="1"/>
    </xf>
    <xf numFmtId="0" fontId="35" fillId="2" borderId="34" xfId="0" applyFont="1" applyFill="1" applyBorder="1" applyAlignment="1">
      <alignment horizontal="center" vertical="center" wrapText="1"/>
    </xf>
    <xf numFmtId="0" fontId="35" fillId="2" borderId="37" xfId="0" applyFont="1" applyFill="1" applyBorder="1" applyAlignment="1">
      <alignment horizontal="center" vertical="center" wrapText="1"/>
    </xf>
    <xf numFmtId="0" fontId="35" fillId="2" borderId="19" xfId="0" applyFont="1" applyFill="1" applyBorder="1" applyAlignment="1">
      <alignment horizontal="center" vertical="center" wrapText="1"/>
    </xf>
    <xf numFmtId="0" fontId="35" fillId="2" borderId="36" xfId="0" applyFont="1" applyFill="1" applyBorder="1" applyAlignment="1">
      <alignment horizontal="center" vertical="center" wrapText="1"/>
    </xf>
    <xf numFmtId="0" fontId="35" fillId="2" borderId="39" xfId="0" applyFont="1" applyFill="1" applyBorder="1" applyAlignment="1">
      <alignment horizontal="center" vertical="center" wrapText="1"/>
    </xf>
    <xf numFmtId="0" fontId="32" fillId="0" borderId="31" xfId="0" applyFont="1" applyBorder="1" applyAlignment="1">
      <alignment horizontal="center" vertical="center"/>
    </xf>
    <xf numFmtId="0" fontId="32" fillId="0" borderId="25" xfId="0" applyFont="1" applyBorder="1" applyAlignment="1">
      <alignment horizontal="center" vertical="center"/>
    </xf>
    <xf numFmtId="0" fontId="32" fillId="0" borderId="32" xfId="0" applyFont="1" applyBorder="1" applyAlignment="1">
      <alignment horizontal="center" vertical="center" wrapText="1"/>
    </xf>
    <xf numFmtId="0" fontId="32" fillId="0" borderId="26" xfId="0" applyFont="1" applyBorder="1" applyAlignment="1">
      <alignment horizontal="center" vertical="center" wrapText="1"/>
    </xf>
    <xf numFmtId="0" fontId="32" fillId="0" borderId="32" xfId="0" applyFont="1" applyBorder="1" applyAlignment="1">
      <alignment horizontal="center" vertical="center"/>
    </xf>
    <xf numFmtId="0" fontId="32" fillId="0" borderId="33" xfId="0" applyFont="1" applyBorder="1" applyAlignment="1">
      <alignment horizontal="center" vertical="center"/>
    </xf>
    <xf numFmtId="0" fontId="39" fillId="0" borderId="12" xfId="0" applyFont="1" applyBorder="1" applyAlignment="1">
      <alignment horizontal="right" vertical="center"/>
    </xf>
    <xf numFmtId="0" fontId="39" fillId="0" borderId="13" xfId="0" applyFont="1" applyBorder="1" applyAlignment="1">
      <alignment horizontal="right" vertical="center"/>
    </xf>
    <xf numFmtId="0" fontId="39" fillId="0" borderId="43" xfId="0" applyFont="1" applyBorder="1" applyAlignment="1">
      <alignment horizontal="right"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5" fillId="0" borderId="4" xfId="1" applyFont="1" applyBorder="1" applyAlignment="1" applyProtection="1">
      <alignment horizontal="left" vertical="center" wrapText="1"/>
      <protection locked="0"/>
    </xf>
    <xf numFmtId="0" fontId="5" fillId="0" borderId="0" xfId="1" applyFont="1" applyAlignment="1" applyProtection="1">
      <alignment horizontal="left" vertical="center" wrapText="1"/>
      <protection locked="0"/>
    </xf>
  </cellXfs>
  <cellStyles count="9">
    <cellStyle name="Normal" xfId="0" builtinId="0"/>
    <cellStyle name="Normal 2" xfId="2"/>
    <cellStyle name="Normal 2 2" xfId="5"/>
    <cellStyle name="Normal 2 3" xfId="8"/>
    <cellStyle name="Normal 3" xfId="1"/>
    <cellStyle name="Normal 3 2" xfId="4"/>
    <cellStyle name="Normal 3 3" xfId="7"/>
    <cellStyle name="Normal 4" xfId="3"/>
    <cellStyle name="Normal 5" xfId="6"/>
  </cellStyles>
  <dxfs count="29">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
  <sheetViews>
    <sheetView showGridLines="0" zoomScaleNormal="100" workbookViewId="0">
      <selection activeCell="B26" sqref="B26"/>
    </sheetView>
  </sheetViews>
  <sheetFormatPr defaultColWidth="9.140625" defaultRowHeight="14.25" x14ac:dyDescent="0.2"/>
  <cols>
    <col min="1" max="1" width="40.7109375" style="28" customWidth="1"/>
    <col min="2" max="2" width="57.7109375" style="28" customWidth="1"/>
    <col min="3" max="3" width="25.7109375" style="28" customWidth="1"/>
    <col min="4" max="11" width="25.7109375" style="4" customWidth="1"/>
    <col min="12" max="16384" width="9.140625" style="4"/>
  </cols>
  <sheetData>
    <row r="1" spans="1:9" customFormat="1" ht="15" x14ac:dyDescent="0.25">
      <c r="A1" s="136" t="s">
        <v>0</v>
      </c>
      <c r="B1" s="137"/>
      <c r="C1" s="138"/>
    </row>
    <row r="2" spans="1:9" customFormat="1" ht="15" customHeight="1" x14ac:dyDescent="0.25">
      <c r="A2" s="139" t="s">
        <v>1</v>
      </c>
      <c r="B2" s="140"/>
      <c r="C2" s="141"/>
    </row>
    <row r="3" spans="1:9" customFormat="1" ht="15" customHeight="1" x14ac:dyDescent="0.25">
      <c r="A3" s="1" t="s">
        <v>2</v>
      </c>
      <c r="B3" s="2"/>
      <c r="C3" s="3"/>
    </row>
    <row r="4" spans="1:9" customFormat="1" ht="15.75" thickBot="1" x14ac:dyDescent="0.3">
      <c r="A4" s="5" t="s">
        <v>71</v>
      </c>
      <c r="B4" s="6"/>
      <c r="C4" s="7"/>
    </row>
    <row r="5" spans="1:9" s="8" customFormat="1" ht="110.1" customHeight="1" thickBot="1" x14ac:dyDescent="0.25">
      <c r="A5" s="142" t="s">
        <v>113</v>
      </c>
      <c r="B5" s="143"/>
      <c r="C5" s="144"/>
    </row>
    <row r="6" spans="1:9" s="8" customFormat="1" ht="21.95" customHeight="1" x14ac:dyDescent="0.2">
      <c r="A6" s="9" t="s">
        <v>3</v>
      </c>
      <c r="B6" s="145" t="s">
        <v>104</v>
      </c>
      <c r="C6" s="146"/>
    </row>
    <row r="7" spans="1:9" s="8" customFormat="1" ht="36" customHeight="1" x14ac:dyDescent="0.2">
      <c r="A7" s="9" t="s">
        <v>4</v>
      </c>
      <c r="B7" s="145" t="s">
        <v>72</v>
      </c>
      <c r="C7" s="146"/>
    </row>
    <row r="8" spans="1:9" s="8" customFormat="1" ht="36" customHeight="1" x14ac:dyDescent="0.2">
      <c r="A8" s="9" t="s">
        <v>109</v>
      </c>
      <c r="B8" s="111">
        <v>50</v>
      </c>
      <c r="C8" s="112"/>
      <c r="D8" s="106"/>
    </row>
    <row r="9" spans="1:9" s="8" customFormat="1" ht="21.95" customHeight="1" x14ac:dyDescent="0.2">
      <c r="A9" s="9" t="s">
        <v>5</v>
      </c>
      <c r="B9" s="149" t="s">
        <v>117</v>
      </c>
      <c r="C9" s="150"/>
    </row>
    <row r="10" spans="1:9" s="8" customFormat="1" ht="30" customHeight="1" thickBot="1" x14ac:dyDescent="0.25">
      <c r="A10" s="151" t="s">
        <v>6</v>
      </c>
      <c r="B10" s="152"/>
      <c r="C10" s="153"/>
    </row>
    <row r="11" spans="1:9" s="8" customFormat="1" ht="54" customHeight="1" thickBot="1" x14ac:dyDescent="0.25">
      <c r="A11" s="10" t="s">
        <v>7</v>
      </c>
      <c r="B11" s="11" t="s">
        <v>8</v>
      </c>
      <c r="C11" s="12" t="s">
        <v>63</v>
      </c>
    </row>
    <row r="12" spans="1:9" s="15" customFormat="1" x14ac:dyDescent="0.2">
      <c r="A12" s="13" t="s">
        <v>9</v>
      </c>
      <c r="B12" s="14" t="s">
        <v>10</v>
      </c>
      <c r="C12" s="127" t="s">
        <v>118</v>
      </c>
      <c r="D12" s="29"/>
      <c r="E12" s="29"/>
      <c r="F12" s="29"/>
      <c r="G12" s="29"/>
      <c r="H12" s="29"/>
      <c r="I12" s="29"/>
    </row>
    <row r="13" spans="1:9" s="15" customFormat="1" x14ac:dyDescent="0.2">
      <c r="A13" s="16" t="s">
        <v>11</v>
      </c>
      <c r="B13" s="17" t="s">
        <v>12</v>
      </c>
      <c r="C13" s="127" t="s">
        <v>118</v>
      </c>
      <c r="D13" s="29"/>
      <c r="E13" s="29"/>
      <c r="F13" s="29"/>
      <c r="G13" s="29"/>
      <c r="H13" s="29"/>
      <c r="I13" s="29"/>
    </row>
    <row r="14" spans="1:9" s="15" customFormat="1" x14ac:dyDescent="0.2">
      <c r="A14" s="16" t="s">
        <v>13</v>
      </c>
      <c r="B14" s="17" t="s">
        <v>14</v>
      </c>
      <c r="C14" s="127" t="s">
        <v>118</v>
      </c>
      <c r="D14" s="29"/>
      <c r="E14" s="29"/>
      <c r="F14" s="29"/>
      <c r="G14" s="29"/>
      <c r="H14" s="29"/>
      <c r="I14" s="29"/>
    </row>
    <row r="15" spans="1:9" s="15" customFormat="1" x14ac:dyDescent="0.2">
      <c r="A15" s="16" t="s">
        <v>15</v>
      </c>
      <c r="B15" s="17" t="s">
        <v>16</v>
      </c>
      <c r="C15" s="127" t="s">
        <v>118</v>
      </c>
      <c r="D15" s="29"/>
      <c r="E15" s="29"/>
      <c r="F15" s="29"/>
      <c r="G15" s="29"/>
      <c r="H15" s="29"/>
      <c r="I15" s="29"/>
    </row>
    <row r="16" spans="1:9" s="15" customFormat="1" x14ac:dyDescent="0.2">
      <c r="A16" s="16" t="s">
        <v>17</v>
      </c>
      <c r="B16" s="17" t="s">
        <v>115</v>
      </c>
      <c r="C16" s="127" t="s">
        <v>118</v>
      </c>
      <c r="D16" s="29"/>
      <c r="E16" s="29"/>
      <c r="F16" s="29"/>
      <c r="G16" s="29"/>
      <c r="H16" s="29"/>
      <c r="I16" s="29"/>
    </row>
    <row r="17" spans="1:9" s="15" customFormat="1" ht="42.75" x14ac:dyDescent="0.2">
      <c r="A17" s="16" t="s">
        <v>19</v>
      </c>
      <c r="B17" s="17" t="s">
        <v>79</v>
      </c>
      <c r="C17" s="127" t="s">
        <v>130</v>
      </c>
      <c r="D17" s="29"/>
      <c r="E17" s="29"/>
      <c r="F17" s="29"/>
      <c r="G17" s="29"/>
      <c r="H17" s="29"/>
      <c r="I17" s="29"/>
    </row>
    <row r="18" spans="1:9" s="15" customFormat="1" x14ac:dyDescent="0.2">
      <c r="A18" s="18" t="s">
        <v>20</v>
      </c>
      <c r="B18" s="17" t="s">
        <v>21</v>
      </c>
      <c r="C18" s="127" t="s">
        <v>119</v>
      </c>
      <c r="D18" s="29"/>
      <c r="E18" s="29"/>
      <c r="F18" s="29"/>
      <c r="G18" s="29"/>
      <c r="H18" s="29"/>
      <c r="I18" s="29"/>
    </row>
    <row r="19" spans="1:9" s="15" customFormat="1" x14ac:dyDescent="0.2">
      <c r="A19" s="18" t="s">
        <v>22</v>
      </c>
      <c r="B19" s="30" t="s">
        <v>65</v>
      </c>
      <c r="C19" s="127" t="s">
        <v>118</v>
      </c>
      <c r="D19" s="29"/>
      <c r="E19" s="29"/>
      <c r="F19" s="29"/>
      <c r="G19" s="29"/>
      <c r="H19" s="29"/>
      <c r="I19" s="29"/>
    </row>
    <row r="20" spans="1:9" s="15" customFormat="1" x14ac:dyDescent="0.2">
      <c r="A20" s="16" t="s">
        <v>23</v>
      </c>
      <c r="B20" s="17">
        <v>3</v>
      </c>
      <c r="C20" s="127" t="s">
        <v>118</v>
      </c>
      <c r="D20" s="29"/>
      <c r="E20" s="29"/>
      <c r="F20" s="29"/>
      <c r="G20" s="29"/>
      <c r="H20" s="29"/>
      <c r="I20" s="29"/>
    </row>
    <row r="21" spans="1:9" s="15" customFormat="1" ht="28.5" x14ac:dyDescent="0.2">
      <c r="A21" s="16" t="s">
        <v>24</v>
      </c>
      <c r="B21" s="17">
        <v>1100</v>
      </c>
      <c r="C21" s="127" t="s">
        <v>118</v>
      </c>
      <c r="D21" s="29"/>
      <c r="E21" s="29"/>
      <c r="F21" s="29"/>
      <c r="G21" s="29"/>
      <c r="H21" s="29"/>
      <c r="I21" s="29"/>
    </row>
    <row r="22" spans="1:9" s="15" customFormat="1" x14ac:dyDescent="0.2">
      <c r="A22" s="18" t="s">
        <v>26</v>
      </c>
      <c r="B22" s="17" t="s">
        <v>27</v>
      </c>
      <c r="C22" s="127" t="s">
        <v>118</v>
      </c>
      <c r="D22" s="29"/>
      <c r="E22" s="29"/>
      <c r="F22" s="29"/>
      <c r="G22" s="29"/>
      <c r="H22" s="29"/>
      <c r="I22" s="29"/>
    </row>
    <row r="23" spans="1:9" s="15" customFormat="1" x14ac:dyDescent="0.2">
      <c r="A23" s="18" t="s">
        <v>28</v>
      </c>
      <c r="B23" s="17" t="s">
        <v>29</v>
      </c>
      <c r="C23" s="127" t="s">
        <v>118</v>
      </c>
      <c r="D23" s="29"/>
      <c r="E23" s="29"/>
      <c r="F23" s="29"/>
      <c r="G23" s="29"/>
      <c r="H23" s="29"/>
      <c r="I23" s="29"/>
    </row>
    <row r="24" spans="1:9" s="15" customFormat="1" x14ac:dyDescent="0.2">
      <c r="A24" s="19" t="s">
        <v>30</v>
      </c>
      <c r="B24" s="17" t="s">
        <v>70</v>
      </c>
      <c r="C24" s="127" t="s">
        <v>118</v>
      </c>
      <c r="D24" s="29"/>
      <c r="E24" s="29"/>
      <c r="F24" s="29"/>
      <c r="G24" s="29"/>
      <c r="H24" s="29"/>
      <c r="I24" s="29"/>
    </row>
    <row r="25" spans="1:9" s="15" customFormat="1" ht="42.75" x14ac:dyDescent="0.2">
      <c r="A25" s="16" t="s">
        <v>31</v>
      </c>
      <c r="B25" s="17" t="s">
        <v>25</v>
      </c>
      <c r="C25" s="126" t="s">
        <v>131</v>
      </c>
      <c r="D25" s="29"/>
      <c r="E25" s="29"/>
      <c r="F25" s="29"/>
      <c r="G25" s="29"/>
      <c r="H25" s="29"/>
      <c r="I25" s="29"/>
    </row>
    <row r="26" spans="1:9" s="15" customFormat="1" ht="42.75" x14ac:dyDescent="0.2">
      <c r="A26" s="16" t="s">
        <v>32</v>
      </c>
      <c r="B26" s="17" t="s">
        <v>33</v>
      </c>
      <c r="C26" s="127" t="s">
        <v>132</v>
      </c>
      <c r="D26" s="29"/>
      <c r="E26" s="29"/>
      <c r="F26" s="29"/>
      <c r="G26" s="29"/>
      <c r="H26" s="29"/>
      <c r="I26" s="29"/>
    </row>
    <row r="27" spans="1:9" s="15" customFormat="1" x14ac:dyDescent="0.2">
      <c r="A27" s="16" t="s">
        <v>34</v>
      </c>
      <c r="B27" s="17" t="s">
        <v>35</v>
      </c>
      <c r="C27" s="127" t="s">
        <v>118</v>
      </c>
      <c r="D27" s="29"/>
      <c r="E27" s="29"/>
      <c r="F27" s="29"/>
      <c r="G27" s="29"/>
      <c r="H27" s="29"/>
      <c r="I27" s="29"/>
    </row>
    <row r="28" spans="1:9" s="15" customFormat="1" ht="42.75" x14ac:dyDescent="0.2">
      <c r="A28" s="20" t="s">
        <v>69</v>
      </c>
      <c r="B28" s="17" t="s">
        <v>36</v>
      </c>
      <c r="C28" s="127" t="s">
        <v>133</v>
      </c>
      <c r="D28" s="29"/>
      <c r="E28" s="29"/>
      <c r="F28" s="29"/>
      <c r="G28" s="29"/>
      <c r="H28" s="29"/>
      <c r="I28" s="29"/>
    </row>
    <row r="29" spans="1:9" s="15" customFormat="1" x14ac:dyDescent="0.2">
      <c r="A29" s="154" t="s">
        <v>37</v>
      </c>
      <c r="B29" s="17" t="s">
        <v>38</v>
      </c>
      <c r="C29" s="127" t="s">
        <v>120</v>
      </c>
      <c r="D29" s="29"/>
      <c r="E29" s="29"/>
      <c r="F29" s="29"/>
      <c r="G29" s="29"/>
      <c r="H29" s="29"/>
      <c r="I29" s="29"/>
    </row>
    <row r="30" spans="1:9" s="15" customFormat="1" x14ac:dyDescent="0.2">
      <c r="A30" s="155"/>
      <c r="B30" s="17" t="s">
        <v>39</v>
      </c>
      <c r="C30" s="127" t="s">
        <v>120</v>
      </c>
      <c r="D30" s="29"/>
      <c r="E30" s="29"/>
      <c r="F30" s="29"/>
      <c r="G30" s="29"/>
      <c r="H30" s="29"/>
      <c r="I30" s="29"/>
    </row>
    <row r="31" spans="1:9" s="15" customFormat="1" x14ac:dyDescent="0.2">
      <c r="A31" s="155"/>
      <c r="B31" s="17" t="s">
        <v>40</v>
      </c>
      <c r="C31" s="127" t="s">
        <v>119</v>
      </c>
      <c r="D31" s="29"/>
      <c r="E31" s="29"/>
      <c r="F31" s="29"/>
      <c r="G31" s="29"/>
      <c r="H31" s="29"/>
      <c r="I31" s="29"/>
    </row>
    <row r="32" spans="1:9" s="15" customFormat="1" x14ac:dyDescent="0.2">
      <c r="A32" s="155"/>
      <c r="B32" s="17" t="s">
        <v>41</v>
      </c>
      <c r="C32" s="127" t="s">
        <v>119</v>
      </c>
      <c r="D32" s="29"/>
      <c r="E32" s="29"/>
      <c r="F32" s="29"/>
      <c r="G32" s="29"/>
      <c r="H32" s="29"/>
      <c r="I32" s="29"/>
    </row>
    <row r="33" spans="1:15" s="15" customFormat="1" x14ac:dyDescent="0.2">
      <c r="A33" s="19" t="s">
        <v>42</v>
      </c>
      <c r="B33" s="17" t="s">
        <v>43</v>
      </c>
      <c r="C33" s="127" t="s">
        <v>119</v>
      </c>
      <c r="D33" s="29"/>
      <c r="E33" s="29"/>
      <c r="F33" s="29"/>
      <c r="G33" s="29"/>
      <c r="H33" s="29"/>
      <c r="I33" s="29"/>
    </row>
    <row r="34" spans="1:15" s="15" customFormat="1" x14ac:dyDescent="0.2">
      <c r="A34" s="21" t="s">
        <v>44</v>
      </c>
      <c r="B34" s="17" t="s">
        <v>45</v>
      </c>
      <c r="C34" s="127" t="s">
        <v>119</v>
      </c>
      <c r="D34" s="29"/>
      <c r="E34" s="29"/>
      <c r="F34" s="29"/>
      <c r="G34" s="29"/>
      <c r="H34" s="29"/>
      <c r="I34" s="29"/>
    </row>
    <row r="35" spans="1:15" s="15" customFormat="1" ht="28.5" x14ac:dyDescent="0.2">
      <c r="A35" s="21" t="s">
        <v>46</v>
      </c>
      <c r="B35" s="17" t="s">
        <v>66</v>
      </c>
      <c r="C35" s="127" t="s">
        <v>120</v>
      </c>
      <c r="D35" s="29"/>
      <c r="E35" s="29"/>
      <c r="F35" s="29"/>
      <c r="G35" s="29"/>
      <c r="H35" s="29"/>
      <c r="I35" s="29"/>
    </row>
    <row r="36" spans="1:15" s="15" customFormat="1" ht="42.75" x14ac:dyDescent="0.2">
      <c r="A36" s="21" t="s">
        <v>47</v>
      </c>
      <c r="B36" s="17" t="s">
        <v>48</v>
      </c>
      <c r="C36" s="127" t="s">
        <v>130</v>
      </c>
      <c r="D36" s="29"/>
      <c r="E36" s="29"/>
      <c r="F36" s="29"/>
      <c r="G36" s="29"/>
      <c r="H36" s="29"/>
      <c r="I36" s="29"/>
    </row>
    <row r="37" spans="1:15" s="15" customFormat="1" x14ac:dyDescent="0.2">
      <c r="A37" s="22" t="s">
        <v>49</v>
      </c>
      <c r="B37" s="17" t="s">
        <v>50</v>
      </c>
      <c r="C37" s="127" t="s">
        <v>120</v>
      </c>
      <c r="D37" s="29"/>
      <c r="E37" s="29"/>
      <c r="F37" s="29"/>
      <c r="G37" s="29"/>
      <c r="H37" s="29"/>
      <c r="I37" s="29"/>
    </row>
    <row r="38" spans="1:15" s="15" customFormat="1" ht="28.5" x14ac:dyDescent="0.2">
      <c r="A38" s="22" t="s">
        <v>51</v>
      </c>
      <c r="B38" s="17" t="s">
        <v>35</v>
      </c>
      <c r="C38" s="127" t="s">
        <v>120</v>
      </c>
      <c r="D38" s="29"/>
      <c r="E38" s="29"/>
      <c r="F38" s="29"/>
      <c r="G38" s="29"/>
      <c r="H38" s="29"/>
      <c r="I38" s="29"/>
    </row>
    <row r="39" spans="1:15" s="15" customFormat="1" ht="42.75" x14ac:dyDescent="0.2">
      <c r="A39" s="147" t="s">
        <v>52</v>
      </c>
      <c r="B39" s="17" t="s">
        <v>53</v>
      </c>
      <c r="C39" s="127" t="s">
        <v>134</v>
      </c>
      <c r="D39" s="29"/>
      <c r="E39" s="29"/>
      <c r="F39" s="29"/>
      <c r="G39" s="29"/>
      <c r="H39" s="29"/>
      <c r="I39" s="29"/>
    </row>
    <row r="40" spans="1:15" ht="42.75" x14ac:dyDescent="0.2">
      <c r="A40" s="148"/>
      <c r="B40" s="30" t="s">
        <v>68</v>
      </c>
      <c r="C40" s="127" t="s">
        <v>134</v>
      </c>
      <c r="D40" s="29"/>
      <c r="E40" s="29"/>
      <c r="F40" s="29"/>
      <c r="G40" s="29"/>
      <c r="H40" s="29"/>
      <c r="I40" s="29"/>
      <c r="J40" s="15"/>
      <c r="K40" s="15"/>
      <c r="L40" s="15"/>
      <c r="M40" s="15"/>
      <c r="N40" s="15"/>
      <c r="O40" s="15"/>
    </row>
    <row r="41" spans="1:15" ht="42.75" x14ac:dyDescent="0.2">
      <c r="A41" s="13" t="s">
        <v>54</v>
      </c>
      <c r="B41" s="24" t="s">
        <v>73</v>
      </c>
      <c r="C41" s="127" t="s">
        <v>134</v>
      </c>
      <c r="D41" s="29"/>
      <c r="E41" s="29"/>
      <c r="F41" s="29"/>
      <c r="G41" s="29"/>
      <c r="H41" s="29"/>
      <c r="I41" s="29"/>
      <c r="J41" s="15"/>
      <c r="K41" s="15"/>
      <c r="L41" s="15"/>
      <c r="M41" s="15"/>
      <c r="N41" s="15"/>
      <c r="O41" s="15"/>
    </row>
    <row r="42" spans="1:15" s="15" customFormat="1" ht="28.5" x14ac:dyDescent="0.2">
      <c r="A42" s="13" t="s">
        <v>74</v>
      </c>
      <c r="B42" s="24" t="s">
        <v>116</v>
      </c>
      <c r="C42" s="126" t="s">
        <v>135</v>
      </c>
    </row>
    <row r="43" spans="1:15" s="15" customFormat="1" ht="28.5" x14ac:dyDescent="0.2">
      <c r="A43" s="13" t="s">
        <v>75</v>
      </c>
      <c r="B43" s="24" t="s">
        <v>76</v>
      </c>
      <c r="C43" s="126" t="s">
        <v>135</v>
      </c>
    </row>
    <row r="44" spans="1:15" s="15" customFormat="1" ht="42.75" x14ac:dyDescent="0.2">
      <c r="A44" s="13" t="s">
        <v>77</v>
      </c>
      <c r="B44" s="24" t="s">
        <v>78</v>
      </c>
      <c r="C44" s="126" t="s">
        <v>135</v>
      </c>
    </row>
    <row r="45" spans="1:15" s="15" customFormat="1" ht="28.5" x14ac:dyDescent="0.2">
      <c r="A45" s="13" t="s">
        <v>55</v>
      </c>
      <c r="B45" s="17" t="s">
        <v>56</v>
      </c>
      <c r="C45" s="120" t="s">
        <v>64</v>
      </c>
      <c r="D45" s="29"/>
      <c r="E45" s="29"/>
      <c r="F45" s="29"/>
      <c r="G45" s="29"/>
      <c r="H45" s="29"/>
      <c r="I45" s="29"/>
    </row>
    <row r="46" spans="1:15" s="15" customFormat="1" ht="42.75" x14ac:dyDescent="0.2">
      <c r="A46" s="23" t="s">
        <v>57</v>
      </c>
      <c r="B46" s="24" t="s">
        <v>67</v>
      </c>
      <c r="C46" s="120" t="s">
        <v>64</v>
      </c>
      <c r="D46" s="29"/>
      <c r="E46" s="29"/>
      <c r="F46" s="29"/>
      <c r="G46" s="29"/>
      <c r="H46" s="29"/>
      <c r="I46" s="29"/>
    </row>
    <row r="47" spans="1:15" s="15" customFormat="1" ht="28.5" x14ac:dyDescent="0.2">
      <c r="A47" s="147" t="s">
        <v>58</v>
      </c>
      <c r="B47" s="24" t="s">
        <v>59</v>
      </c>
      <c r="C47" s="127" t="s">
        <v>136</v>
      </c>
      <c r="D47" s="29"/>
      <c r="E47" s="29"/>
      <c r="F47" s="29"/>
      <c r="G47" s="29"/>
      <c r="H47" s="29"/>
      <c r="I47" s="29"/>
    </row>
    <row r="48" spans="1:15" s="15" customFormat="1" ht="28.5" x14ac:dyDescent="0.2">
      <c r="A48" s="148"/>
      <c r="B48" s="25" t="s">
        <v>60</v>
      </c>
      <c r="C48" s="126" t="s">
        <v>136</v>
      </c>
      <c r="D48" s="29"/>
      <c r="E48" s="29"/>
      <c r="F48" s="29"/>
      <c r="G48" s="29"/>
      <c r="H48" s="29"/>
      <c r="I48" s="29"/>
    </row>
    <row r="49" spans="1:3" s="15" customFormat="1" ht="15" thickBot="1" x14ac:dyDescent="0.25">
      <c r="A49" s="26" t="s">
        <v>61</v>
      </c>
      <c r="B49" s="27" t="s">
        <v>62</v>
      </c>
      <c r="C49" s="121" t="s">
        <v>64</v>
      </c>
    </row>
  </sheetData>
  <protectedRanges>
    <protectedRange sqref="B6:B7" name="SvejtloZuto_1_3_1"/>
    <protectedRange sqref="C49 C45:C46" name="Range1_2_3"/>
    <protectedRange sqref="B8" name="SvejtloZuto_1_3_1_1"/>
    <protectedRange sqref="B9" name="SvejtloZuto_1_3_1_2"/>
    <protectedRange sqref="C12:C41" name="Range1_2_2_2_1"/>
    <protectedRange sqref="C42:C44" name="Range1_2_1_1"/>
    <protectedRange sqref="C47" name="Range1_2_2_2_2"/>
    <protectedRange sqref="C48" name="Range1_2_1_2"/>
  </protectedRanges>
  <mergeCells count="10">
    <mergeCell ref="A1:C1"/>
    <mergeCell ref="A2:C2"/>
    <mergeCell ref="A5:C5"/>
    <mergeCell ref="B6:C6"/>
    <mergeCell ref="A47:A48"/>
    <mergeCell ref="B7:C7"/>
    <mergeCell ref="B9:C9"/>
    <mergeCell ref="A10:C10"/>
    <mergeCell ref="A29:A32"/>
    <mergeCell ref="A39:A40"/>
  </mergeCells>
  <conditionalFormatting sqref="B9">
    <cfRule type="notContainsBlanks" dxfId="28" priority="4">
      <formula>LEN(TRIM(B9))&gt;0</formula>
    </cfRule>
  </conditionalFormatting>
  <conditionalFormatting sqref="C12:C44">
    <cfRule type="notContainsBlanks" dxfId="27" priority="3">
      <formula>LEN(TRIM(C12))&gt;0</formula>
    </cfRule>
  </conditionalFormatting>
  <conditionalFormatting sqref="C47">
    <cfRule type="notContainsBlanks" dxfId="26" priority="2">
      <formula>LEN(TRIM(C47))&gt;0</formula>
    </cfRule>
  </conditionalFormatting>
  <conditionalFormatting sqref="C48">
    <cfRule type="notContainsBlanks" dxfId="25" priority="1">
      <formula>LEN(TRIM(C48))&gt;0</formula>
    </cfRule>
  </conditionalFormatting>
  <printOptions horizontalCentered="1"/>
  <pageMargins left="0.25" right="0.25" top="0.75" bottom="0.75" header="0.3" footer="0.3"/>
  <pageSetup paperSize="9" scale="73" orientation="portrait" r:id="rId1"/>
  <headerFooter>
    <oddHeader>&amp;R&amp;F</oddHeader>
    <oddFooter>&amp;C&amp;"Arial,Uobičajeno"Stranica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6"/>
  <sheetViews>
    <sheetView showGridLines="0" zoomScaleNormal="100" workbookViewId="0">
      <selection activeCell="A44" sqref="A44"/>
    </sheetView>
  </sheetViews>
  <sheetFormatPr defaultColWidth="9.140625" defaultRowHeight="14.25" x14ac:dyDescent="0.2"/>
  <cols>
    <col min="1" max="1" width="40.7109375" style="80" customWidth="1"/>
    <col min="2" max="2" width="57.7109375" style="80" customWidth="1"/>
    <col min="3" max="3" width="25.7109375" style="80" customWidth="1"/>
    <col min="4" max="12" width="9.140625" style="75" customWidth="1"/>
    <col min="13" max="16384" width="9.140625" style="75"/>
  </cols>
  <sheetData>
    <row r="1" spans="1:4" s="55" customFormat="1" ht="15" x14ac:dyDescent="0.25">
      <c r="A1" s="163" t="s">
        <v>0</v>
      </c>
      <c r="B1" s="164"/>
      <c r="C1" s="165"/>
    </row>
    <row r="2" spans="1:4" s="55" customFormat="1" ht="15" customHeight="1" x14ac:dyDescent="0.25">
      <c r="A2" s="166" t="s">
        <v>1</v>
      </c>
      <c r="B2" s="167"/>
      <c r="C2" s="168"/>
    </row>
    <row r="3" spans="1:4" s="55" customFormat="1" ht="15" customHeight="1" x14ac:dyDescent="0.25">
      <c r="A3" s="56" t="s">
        <v>2</v>
      </c>
      <c r="B3" s="57"/>
      <c r="C3" s="58"/>
    </row>
    <row r="4" spans="1:4" s="55" customFormat="1" ht="15.75" thickBot="1" x14ac:dyDescent="0.3">
      <c r="A4" s="59" t="s">
        <v>80</v>
      </c>
      <c r="B4" s="60"/>
      <c r="C4" s="61"/>
    </row>
    <row r="5" spans="1:4" s="62" customFormat="1" ht="110.1" customHeight="1" thickBot="1" x14ac:dyDescent="0.25">
      <c r="A5" s="142" t="s">
        <v>113</v>
      </c>
      <c r="B5" s="143"/>
      <c r="C5" s="144"/>
    </row>
    <row r="6" spans="1:4" s="62" customFormat="1" ht="21.95" customHeight="1" x14ac:dyDescent="0.2">
      <c r="A6" s="63" t="s">
        <v>3</v>
      </c>
      <c r="B6" s="169" t="s">
        <v>106</v>
      </c>
      <c r="C6" s="170"/>
    </row>
    <row r="7" spans="1:4" s="62" customFormat="1" ht="42" customHeight="1" x14ac:dyDescent="0.2">
      <c r="A7" s="63" t="s">
        <v>4</v>
      </c>
      <c r="B7" s="171" t="s">
        <v>72</v>
      </c>
      <c r="C7" s="172"/>
    </row>
    <row r="8" spans="1:4" s="8" customFormat="1" ht="36" customHeight="1" x14ac:dyDescent="0.2">
      <c r="A8" s="9" t="s">
        <v>109</v>
      </c>
      <c r="B8" s="111">
        <v>2</v>
      </c>
      <c r="C8" s="112"/>
      <c r="D8" s="106"/>
    </row>
    <row r="9" spans="1:4" s="62" customFormat="1" ht="21.95" customHeight="1" x14ac:dyDescent="0.2">
      <c r="A9" s="63" t="s">
        <v>5</v>
      </c>
      <c r="B9" s="149" t="s">
        <v>121</v>
      </c>
      <c r="C9" s="150"/>
    </row>
    <row r="10" spans="1:4" s="62" customFormat="1" ht="30" customHeight="1" thickBot="1" x14ac:dyDescent="0.25">
      <c r="A10" s="156" t="s">
        <v>6</v>
      </c>
      <c r="B10" s="157"/>
      <c r="C10" s="158"/>
    </row>
    <row r="11" spans="1:4" s="62" customFormat="1" ht="54" customHeight="1" thickBot="1" x14ac:dyDescent="0.25">
      <c r="A11" s="64" t="s">
        <v>7</v>
      </c>
      <c r="B11" s="65" t="s">
        <v>8</v>
      </c>
      <c r="C11" s="66" t="s">
        <v>63</v>
      </c>
    </row>
    <row r="12" spans="1:4" s="68" customFormat="1" x14ac:dyDescent="0.2">
      <c r="A12" s="67" t="s">
        <v>9</v>
      </c>
      <c r="B12" s="81" t="s">
        <v>10</v>
      </c>
      <c r="C12" s="127" t="s">
        <v>122</v>
      </c>
    </row>
    <row r="13" spans="1:4" s="68" customFormat="1" x14ac:dyDescent="0.2">
      <c r="A13" s="69" t="s">
        <v>11</v>
      </c>
      <c r="B13" s="82" t="s">
        <v>81</v>
      </c>
      <c r="C13" s="127" t="s">
        <v>122</v>
      </c>
    </row>
    <row r="14" spans="1:4" s="68" customFormat="1" x14ac:dyDescent="0.2">
      <c r="A14" s="69" t="s">
        <v>13</v>
      </c>
      <c r="B14" s="82" t="s">
        <v>14</v>
      </c>
      <c r="C14" s="127" t="s">
        <v>122</v>
      </c>
    </row>
    <row r="15" spans="1:4" s="68" customFormat="1" x14ac:dyDescent="0.2">
      <c r="A15" s="69" t="s">
        <v>15</v>
      </c>
      <c r="B15" s="82" t="s">
        <v>16</v>
      </c>
      <c r="C15" s="127" t="s">
        <v>122</v>
      </c>
    </row>
    <row r="16" spans="1:4" s="68" customFormat="1" x14ac:dyDescent="0.2">
      <c r="A16" s="69" t="s">
        <v>17</v>
      </c>
      <c r="B16" s="82" t="s">
        <v>18</v>
      </c>
      <c r="C16" s="127" t="s">
        <v>122</v>
      </c>
    </row>
    <row r="17" spans="1:3" s="68" customFormat="1" x14ac:dyDescent="0.2">
      <c r="A17" s="69" t="s">
        <v>19</v>
      </c>
      <c r="B17" s="82" t="s">
        <v>82</v>
      </c>
      <c r="C17" s="127" t="s">
        <v>122</v>
      </c>
    </row>
    <row r="18" spans="1:3" s="68" customFormat="1" x14ac:dyDescent="0.2">
      <c r="A18" s="70" t="s">
        <v>20</v>
      </c>
      <c r="B18" s="82" t="s">
        <v>21</v>
      </c>
      <c r="C18" s="127" t="s">
        <v>123</v>
      </c>
    </row>
    <row r="19" spans="1:3" s="68" customFormat="1" x14ac:dyDescent="0.2">
      <c r="A19" s="70" t="s">
        <v>22</v>
      </c>
      <c r="B19" s="83" t="s">
        <v>65</v>
      </c>
      <c r="C19" s="127" t="s">
        <v>123</v>
      </c>
    </row>
    <row r="20" spans="1:3" s="68" customFormat="1" x14ac:dyDescent="0.2">
      <c r="A20" s="69" t="s">
        <v>83</v>
      </c>
      <c r="B20" s="82">
        <v>3</v>
      </c>
      <c r="C20" s="127" t="s">
        <v>122</v>
      </c>
    </row>
    <row r="21" spans="1:3" s="68" customFormat="1" ht="28.5" x14ac:dyDescent="0.2">
      <c r="A21" s="69" t="s">
        <v>24</v>
      </c>
      <c r="B21" s="82">
        <v>1100</v>
      </c>
      <c r="C21" s="127" t="s">
        <v>122</v>
      </c>
    </row>
    <row r="22" spans="1:3" s="68" customFormat="1" x14ac:dyDescent="0.2">
      <c r="A22" s="70" t="s">
        <v>26</v>
      </c>
      <c r="B22" s="82" t="s">
        <v>86</v>
      </c>
      <c r="C22" s="127" t="s">
        <v>122</v>
      </c>
    </row>
    <row r="23" spans="1:3" s="68" customFormat="1" x14ac:dyDescent="0.2">
      <c r="A23" s="70" t="s">
        <v>28</v>
      </c>
      <c r="B23" s="82" t="s">
        <v>29</v>
      </c>
      <c r="C23" s="127" t="s">
        <v>122</v>
      </c>
    </row>
    <row r="24" spans="1:3" s="68" customFormat="1" x14ac:dyDescent="0.2">
      <c r="A24" s="71" t="s">
        <v>30</v>
      </c>
      <c r="B24" s="82" t="s">
        <v>70</v>
      </c>
      <c r="C24" s="127" t="s">
        <v>122</v>
      </c>
    </row>
    <row r="25" spans="1:3" s="68" customFormat="1" ht="28.5" x14ac:dyDescent="0.2">
      <c r="A25" s="69" t="s">
        <v>31</v>
      </c>
      <c r="B25" s="82" t="s">
        <v>25</v>
      </c>
      <c r="C25" s="126" t="s">
        <v>137</v>
      </c>
    </row>
    <row r="26" spans="1:3" s="68" customFormat="1" x14ac:dyDescent="0.2">
      <c r="A26" s="69" t="s">
        <v>32</v>
      </c>
      <c r="B26" s="82" t="s">
        <v>33</v>
      </c>
      <c r="C26" s="127" t="s">
        <v>122</v>
      </c>
    </row>
    <row r="27" spans="1:3" s="68" customFormat="1" x14ac:dyDescent="0.2">
      <c r="A27" s="69" t="s">
        <v>34</v>
      </c>
      <c r="B27" s="82" t="s">
        <v>35</v>
      </c>
      <c r="C27" s="127" t="s">
        <v>122</v>
      </c>
    </row>
    <row r="28" spans="1:3" s="68" customFormat="1" ht="28.5" x14ac:dyDescent="0.2">
      <c r="A28" s="72" t="s">
        <v>69</v>
      </c>
      <c r="B28" s="82" t="s">
        <v>36</v>
      </c>
      <c r="C28" s="127" t="s">
        <v>122</v>
      </c>
    </row>
    <row r="29" spans="1:3" s="68" customFormat="1" x14ac:dyDescent="0.2">
      <c r="A29" s="159" t="s">
        <v>37</v>
      </c>
      <c r="B29" s="82" t="s">
        <v>38</v>
      </c>
      <c r="C29" s="127" t="s">
        <v>122</v>
      </c>
    </row>
    <row r="30" spans="1:3" s="68" customFormat="1" x14ac:dyDescent="0.2">
      <c r="A30" s="160"/>
      <c r="B30" s="82" t="s">
        <v>39</v>
      </c>
      <c r="C30" s="127" t="s">
        <v>122</v>
      </c>
    </row>
    <row r="31" spans="1:3" s="68" customFormat="1" x14ac:dyDescent="0.2">
      <c r="A31" s="160"/>
      <c r="B31" s="82" t="s">
        <v>40</v>
      </c>
      <c r="C31" s="127" t="s">
        <v>122</v>
      </c>
    </row>
    <row r="32" spans="1:3" s="68" customFormat="1" x14ac:dyDescent="0.2">
      <c r="A32" s="160"/>
      <c r="B32" s="82" t="s">
        <v>41</v>
      </c>
      <c r="C32" s="127" t="s">
        <v>122</v>
      </c>
    </row>
    <row r="33" spans="1:3" s="68" customFormat="1" x14ac:dyDescent="0.2">
      <c r="A33" s="71" t="s">
        <v>42</v>
      </c>
      <c r="B33" s="83" t="s">
        <v>43</v>
      </c>
      <c r="C33" s="127" t="s">
        <v>138</v>
      </c>
    </row>
    <row r="34" spans="1:3" s="68" customFormat="1" x14ac:dyDescent="0.2">
      <c r="A34" s="73" t="s">
        <v>44</v>
      </c>
      <c r="B34" s="84" t="s">
        <v>45</v>
      </c>
      <c r="C34" s="127" t="s">
        <v>122</v>
      </c>
    </row>
    <row r="35" spans="1:3" s="68" customFormat="1" ht="28.5" x14ac:dyDescent="0.2">
      <c r="A35" s="73" t="s">
        <v>46</v>
      </c>
      <c r="B35" s="83" t="s">
        <v>66</v>
      </c>
      <c r="C35" s="127" t="s">
        <v>122</v>
      </c>
    </row>
    <row r="36" spans="1:3" s="68" customFormat="1" ht="42.75" x14ac:dyDescent="0.2">
      <c r="A36" s="73" t="s">
        <v>47</v>
      </c>
      <c r="B36" s="85" t="s">
        <v>48</v>
      </c>
      <c r="C36" s="127" t="s">
        <v>139</v>
      </c>
    </row>
    <row r="37" spans="1:3" s="68" customFormat="1" x14ac:dyDescent="0.2">
      <c r="A37" s="74" t="s">
        <v>49</v>
      </c>
      <c r="B37" s="85" t="s">
        <v>50</v>
      </c>
      <c r="C37" s="127" t="s">
        <v>122</v>
      </c>
    </row>
    <row r="38" spans="1:3" s="68" customFormat="1" ht="28.5" x14ac:dyDescent="0.2">
      <c r="A38" s="74" t="s">
        <v>51</v>
      </c>
      <c r="B38" s="85" t="s">
        <v>35</v>
      </c>
      <c r="C38" s="127" t="s">
        <v>122</v>
      </c>
    </row>
    <row r="39" spans="1:3" s="68" customFormat="1" ht="42.75" x14ac:dyDescent="0.2">
      <c r="A39" s="161" t="s">
        <v>52</v>
      </c>
      <c r="B39" s="85" t="s">
        <v>53</v>
      </c>
      <c r="C39" s="127" t="s">
        <v>140</v>
      </c>
    </row>
    <row r="40" spans="1:3" ht="42.75" x14ac:dyDescent="0.2">
      <c r="A40" s="162"/>
      <c r="B40" s="83" t="s">
        <v>68</v>
      </c>
      <c r="C40" s="127" t="s">
        <v>141</v>
      </c>
    </row>
    <row r="41" spans="1:3" x14ac:dyDescent="0.2">
      <c r="A41" s="67" t="s">
        <v>54</v>
      </c>
      <c r="B41" s="85" t="s">
        <v>84</v>
      </c>
      <c r="C41" s="127" t="s">
        <v>122</v>
      </c>
    </row>
    <row r="42" spans="1:3" s="68" customFormat="1" ht="28.5" x14ac:dyDescent="0.2">
      <c r="A42" s="67" t="s">
        <v>55</v>
      </c>
      <c r="B42" s="85" t="s">
        <v>56</v>
      </c>
      <c r="C42" s="123" t="s">
        <v>64</v>
      </c>
    </row>
    <row r="43" spans="1:3" s="68" customFormat="1" ht="42.75" x14ac:dyDescent="0.2">
      <c r="A43" s="76" t="s">
        <v>57</v>
      </c>
      <c r="B43" s="84" t="s">
        <v>85</v>
      </c>
      <c r="C43" s="123" t="s">
        <v>64</v>
      </c>
    </row>
    <row r="44" spans="1:3" s="68" customFormat="1" ht="28.5" x14ac:dyDescent="0.2">
      <c r="A44" s="77" t="s">
        <v>58</v>
      </c>
      <c r="B44" s="84" t="s">
        <v>59</v>
      </c>
      <c r="C44" s="127" t="s">
        <v>137</v>
      </c>
    </row>
    <row r="45" spans="1:3" s="68" customFormat="1" ht="28.5" x14ac:dyDescent="0.2">
      <c r="A45" s="78"/>
      <c r="B45" s="84" t="s">
        <v>60</v>
      </c>
      <c r="C45" s="126" t="s">
        <v>137</v>
      </c>
    </row>
    <row r="46" spans="1:3" s="68" customFormat="1" ht="15" thickBot="1" x14ac:dyDescent="0.25">
      <c r="A46" s="79" t="s">
        <v>61</v>
      </c>
      <c r="B46" s="86" t="s">
        <v>62</v>
      </c>
      <c r="C46" s="125" t="s">
        <v>64</v>
      </c>
    </row>
  </sheetData>
  <protectedRanges>
    <protectedRange sqref="B6" name="SvejtloZuto_1_3_1"/>
    <protectedRange sqref="B7" name="SvejtloZuto_1_3_1_1"/>
    <protectedRange sqref="C46 C42:C43" name="Range1_2_3"/>
    <protectedRange sqref="B8" name="SvejtloZuto_1_3_1_1_1"/>
    <protectedRange sqref="B9" name="SvejtloZuto_1_3_1_2"/>
    <protectedRange sqref="C12:C24 C37:C41 C26:C35" name="Range1_2_2_2_1"/>
    <protectedRange sqref="C36" name="Range1_2_2_2_1_1"/>
    <protectedRange sqref="C25" name="Range1_2_2_2_2"/>
    <protectedRange sqref="C44" name="Range1_2_3_1_1"/>
    <protectedRange sqref="C45" name="Range1_2_1"/>
  </protectedRanges>
  <mergeCells count="9">
    <mergeCell ref="B9:C9"/>
    <mergeCell ref="A10:C10"/>
    <mergeCell ref="A29:A32"/>
    <mergeCell ref="A39:A40"/>
    <mergeCell ref="A1:C1"/>
    <mergeCell ref="A2:C2"/>
    <mergeCell ref="A5:C5"/>
    <mergeCell ref="B6:C6"/>
    <mergeCell ref="B7:C7"/>
  </mergeCells>
  <conditionalFormatting sqref="B9">
    <cfRule type="notContainsBlanks" dxfId="24" priority="6">
      <formula>LEN(TRIM(B9))&gt;0</formula>
    </cfRule>
  </conditionalFormatting>
  <conditionalFormatting sqref="C12:C24 C37:C41 C26:C35">
    <cfRule type="notContainsBlanks" dxfId="23" priority="5">
      <formula>LEN(TRIM(C12))&gt;0</formula>
    </cfRule>
  </conditionalFormatting>
  <conditionalFormatting sqref="C36">
    <cfRule type="notContainsBlanks" dxfId="22" priority="4">
      <formula>LEN(TRIM(C36))&gt;0</formula>
    </cfRule>
  </conditionalFormatting>
  <conditionalFormatting sqref="C25">
    <cfRule type="notContainsBlanks" dxfId="21" priority="3">
      <formula>LEN(TRIM(C25))&gt;0</formula>
    </cfRule>
  </conditionalFormatting>
  <conditionalFormatting sqref="C44">
    <cfRule type="notContainsBlanks" dxfId="20" priority="2">
      <formula>LEN(TRIM(C44))&gt;0</formula>
    </cfRule>
  </conditionalFormatting>
  <conditionalFormatting sqref="C45">
    <cfRule type="notContainsBlanks" dxfId="19" priority="1">
      <formula>LEN(TRIM(C45))&gt;0</formula>
    </cfRule>
  </conditionalFormatting>
  <printOptions horizontalCentered="1"/>
  <pageMargins left="0.25" right="0.25" top="0.75" bottom="0.75" header="0.3" footer="0.3"/>
  <pageSetup paperSize="9" scale="73" orientation="portrait"/>
  <headerFooter>
    <oddHeader>&amp;R&amp;F</oddHeader>
    <oddFooter>&amp;C&amp;"Arial,Uobičajeno"Stranica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8"/>
  <sheetViews>
    <sheetView showGridLines="0" zoomScaleNormal="100" workbookViewId="0">
      <selection activeCell="B43" sqref="B43"/>
    </sheetView>
  </sheetViews>
  <sheetFormatPr defaultColWidth="9.140625" defaultRowHeight="14.25" x14ac:dyDescent="0.2"/>
  <cols>
    <col min="1" max="1" width="40.7109375" style="54" customWidth="1"/>
    <col min="2" max="2" width="57.7109375" style="54" customWidth="1"/>
    <col min="3" max="3" width="25.7109375" style="54" customWidth="1"/>
    <col min="4" max="11" width="25.7109375" style="52" customWidth="1"/>
    <col min="12" max="16384" width="9.140625" style="52"/>
  </cols>
  <sheetData>
    <row r="1" spans="1:9" s="31" customFormat="1" ht="15" x14ac:dyDescent="0.25">
      <c r="A1" s="182" t="s">
        <v>0</v>
      </c>
      <c r="B1" s="183"/>
      <c r="C1" s="184"/>
    </row>
    <row r="2" spans="1:9" s="31" customFormat="1" ht="15" customHeight="1" x14ac:dyDescent="0.25">
      <c r="A2" s="185" t="s">
        <v>1</v>
      </c>
      <c r="B2" s="186"/>
      <c r="C2" s="187"/>
    </row>
    <row r="3" spans="1:9" s="31" customFormat="1" ht="15" customHeight="1" x14ac:dyDescent="0.25">
      <c r="A3" s="32" t="s">
        <v>2</v>
      </c>
      <c r="B3" s="33"/>
      <c r="C3" s="34"/>
    </row>
    <row r="4" spans="1:9" s="31" customFormat="1" ht="15.75" thickBot="1" x14ac:dyDescent="0.3">
      <c r="A4" s="35" t="s">
        <v>71</v>
      </c>
      <c r="B4" s="36"/>
      <c r="C4" s="37"/>
    </row>
    <row r="5" spans="1:9" s="38" customFormat="1" ht="110.1" customHeight="1" thickBot="1" x14ac:dyDescent="0.25">
      <c r="A5" s="142" t="s">
        <v>113</v>
      </c>
      <c r="B5" s="143"/>
      <c r="C5" s="144"/>
    </row>
    <row r="6" spans="1:9" s="38" customFormat="1" ht="21.95" customHeight="1" x14ac:dyDescent="0.2">
      <c r="A6" s="39" t="s">
        <v>3</v>
      </c>
      <c r="B6" s="180" t="s">
        <v>105</v>
      </c>
      <c r="C6" s="181"/>
    </row>
    <row r="7" spans="1:9" s="38" customFormat="1" ht="36" customHeight="1" x14ac:dyDescent="0.2">
      <c r="A7" s="39" t="s">
        <v>4</v>
      </c>
      <c r="B7" s="180" t="s">
        <v>72</v>
      </c>
      <c r="C7" s="181"/>
    </row>
    <row r="8" spans="1:9" s="8" customFormat="1" ht="36" customHeight="1" x14ac:dyDescent="0.2">
      <c r="A8" s="9" t="s">
        <v>109</v>
      </c>
      <c r="B8" s="111">
        <v>4</v>
      </c>
      <c r="C8" s="112"/>
      <c r="D8" s="106"/>
    </row>
    <row r="9" spans="1:9" s="38" customFormat="1" ht="21.95" customHeight="1" x14ac:dyDescent="0.2">
      <c r="A9" s="39" t="s">
        <v>5</v>
      </c>
      <c r="B9" s="149" t="s">
        <v>124</v>
      </c>
      <c r="C9" s="150"/>
    </row>
    <row r="10" spans="1:9" s="38" customFormat="1" ht="30" customHeight="1" thickBot="1" x14ac:dyDescent="0.25">
      <c r="A10" s="173" t="s">
        <v>6</v>
      </c>
      <c r="B10" s="174"/>
      <c r="C10" s="175"/>
    </row>
    <row r="11" spans="1:9" s="38" customFormat="1" ht="54" customHeight="1" thickBot="1" x14ac:dyDescent="0.25">
      <c r="A11" s="40" t="s">
        <v>7</v>
      </c>
      <c r="B11" s="41" t="s">
        <v>8</v>
      </c>
      <c r="C11" s="42" t="s">
        <v>63</v>
      </c>
    </row>
    <row r="12" spans="1:9" s="45" customFormat="1" x14ac:dyDescent="0.2">
      <c r="A12" s="43" t="s">
        <v>9</v>
      </c>
      <c r="B12" s="88" t="s">
        <v>10</v>
      </c>
      <c r="C12" s="127" t="s">
        <v>122</v>
      </c>
      <c r="D12" s="44"/>
      <c r="E12" s="44"/>
      <c r="F12" s="44"/>
      <c r="G12" s="44"/>
      <c r="H12" s="44"/>
      <c r="I12" s="44"/>
    </row>
    <row r="13" spans="1:9" s="45" customFormat="1" x14ac:dyDescent="0.2">
      <c r="A13" s="46" t="s">
        <v>11</v>
      </c>
      <c r="B13" s="89" t="s">
        <v>12</v>
      </c>
      <c r="C13" s="127" t="s">
        <v>122</v>
      </c>
      <c r="D13" s="44"/>
      <c r="E13" s="44"/>
      <c r="F13" s="44"/>
      <c r="G13" s="44"/>
      <c r="H13" s="44"/>
      <c r="I13" s="44"/>
    </row>
    <row r="14" spans="1:9" s="45" customFormat="1" x14ac:dyDescent="0.2">
      <c r="A14" s="46" t="s">
        <v>13</v>
      </c>
      <c r="B14" s="89" t="s">
        <v>14</v>
      </c>
      <c r="C14" s="127" t="s">
        <v>122</v>
      </c>
      <c r="D14" s="44"/>
      <c r="E14" s="44"/>
      <c r="F14" s="44"/>
      <c r="G14" s="44"/>
      <c r="H14" s="44"/>
      <c r="I14" s="44"/>
    </row>
    <row r="15" spans="1:9" s="45" customFormat="1" x14ac:dyDescent="0.2">
      <c r="A15" s="46" t="s">
        <v>15</v>
      </c>
      <c r="B15" s="89" t="s">
        <v>16</v>
      </c>
      <c r="C15" s="127" t="s">
        <v>122</v>
      </c>
      <c r="D15" s="44"/>
      <c r="E15" s="44"/>
      <c r="F15" s="44"/>
      <c r="G15" s="44"/>
      <c r="H15" s="44"/>
      <c r="I15" s="44"/>
    </row>
    <row r="16" spans="1:9" s="45" customFormat="1" x14ac:dyDescent="0.2">
      <c r="A16" s="46" t="s">
        <v>17</v>
      </c>
      <c r="B16" s="89" t="s">
        <v>18</v>
      </c>
      <c r="C16" s="127" t="s">
        <v>122</v>
      </c>
      <c r="D16" s="44"/>
      <c r="E16" s="44"/>
      <c r="F16" s="44"/>
      <c r="G16" s="44"/>
      <c r="H16" s="44"/>
      <c r="I16" s="44"/>
    </row>
    <row r="17" spans="1:9" s="45" customFormat="1" x14ac:dyDescent="0.2">
      <c r="A17" s="46" t="s">
        <v>19</v>
      </c>
      <c r="B17" s="89" t="s">
        <v>82</v>
      </c>
      <c r="C17" s="127" t="s">
        <v>122</v>
      </c>
      <c r="D17" s="44"/>
      <c r="E17" s="44"/>
      <c r="F17" s="44"/>
      <c r="G17" s="44"/>
      <c r="H17" s="44"/>
      <c r="I17" s="44"/>
    </row>
    <row r="18" spans="1:9" s="45" customFormat="1" x14ac:dyDescent="0.2">
      <c r="A18" s="47" t="s">
        <v>20</v>
      </c>
      <c r="B18" s="89" t="s">
        <v>21</v>
      </c>
      <c r="C18" s="127" t="s">
        <v>123</v>
      </c>
      <c r="D18" s="44"/>
      <c r="E18" s="44"/>
      <c r="F18" s="44"/>
      <c r="G18" s="44"/>
      <c r="H18" s="44"/>
      <c r="I18" s="44"/>
    </row>
    <row r="19" spans="1:9" s="45" customFormat="1" x14ac:dyDescent="0.2">
      <c r="A19" s="47" t="s">
        <v>22</v>
      </c>
      <c r="B19" s="90" t="s">
        <v>65</v>
      </c>
      <c r="C19" s="127" t="s">
        <v>122</v>
      </c>
      <c r="D19" s="44"/>
      <c r="E19" s="44"/>
      <c r="F19" s="44"/>
      <c r="G19" s="44"/>
      <c r="H19" s="44"/>
      <c r="I19" s="44"/>
    </row>
    <row r="20" spans="1:9" s="45" customFormat="1" x14ac:dyDescent="0.2">
      <c r="A20" s="46" t="s">
        <v>23</v>
      </c>
      <c r="B20" s="89">
        <v>3</v>
      </c>
      <c r="C20" s="127" t="s">
        <v>122</v>
      </c>
      <c r="D20" s="44"/>
      <c r="E20" s="44"/>
      <c r="F20" s="44"/>
      <c r="G20" s="44"/>
      <c r="H20" s="44"/>
      <c r="I20" s="44"/>
    </row>
    <row r="21" spans="1:9" s="45" customFormat="1" ht="28.5" x14ac:dyDescent="0.2">
      <c r="A21" s="46" t="s">
        <v>24</v>
      </c>
      <c r="B21" s="89">
        <v>1100</v>
      </c>
      <c r="C21" s="127" t="s">
        <v>122</v>
      </c>
      <c r="D21" s="44"/>
      <c r="E21" s="44"/>
      <c r="F21" s="44"/>
      <c r="G21" s="44"/>
      <c r="H21" s="44"/>
      <c r="I21" s="44"/>
    </row>
    <row r="22" spans="1:9" s="45" customFormat="1" x14ac:dyDescent="0.2">
      <c r="A22" s="47" t="s">
        <v>26</v>
      </c>
      <c r="B22" s="89" t="s">
        <v>87</v>
      </c>
      <c r="C22" s="127" t="s">
        <v>122</v>
      </c>
      <c r="D22" s="44"/>
      <c r="E22" s="44"/>
      <c r="F22" s="44"/>
      <c r="G22" s="44"/>
      <c r="H22" s="44"/>
      <c r="I22" s="44"/>
    </row>
    <row r="23" spans="1:9" s="45" customFormat="1" x14ac:dyDescent="0.2">
      <c r="A23" s="47" t="s">
        <v>28</v>
      </c>
      <c r="B23" s="89" t="s">
        <v>29</v>
      </c>
      <c r="C23" s="127" t="s">
        <v>122</v>
      </c>
      <c r="D23" s="44"/>
      <c r="E23" s="44"/>
      <c r="F23" s="44"/>
      <c r="G23" s="44"/>
      <c r="H23" s="44"/>
      <c r="I23" s="44"/>
    </row>
    <row r="24" spans="1:9" s="45" customFormat="1" x14ac:dyDescent="0.2">
      <c r="A24" s="48" t="s">
        <v>30</v>
      </c>
      <c r="B24" s="89" t="s">
        <v>70</v>
      </c>
      <c r="C24" s="127" t="s">
        <v>122</v>
      </c>
      <c r="D24" s="44"/>
      <c r="E24" s="44"/>
      <c r="F24" s="44"/>
      <c r="G24" s="44"/>
      <c r="H24" s="44"/>
      <c r="I24" s="44"/>
    </row>
    <row r="25" spans="1:9" s="45" customFormat="1" ht="28.5" x14ac:dyDescent="0.2">
      <c r="A25" s="46" t="s">
        <v>31</v>
      </c>
      <c r="B25" s="89" t="s">
        <v>25</v>
      </c>
      <c r="C25" s="126" t="s">
        <v>142</v>
      </c>
      <c r="D25" s="44"/>
      <c r="E25" s="44"/>
      <c r="F25" s="44"/>
      <c r="G25" s="44"/>
      <c r="H25" s="44"/>
      <c r="I25" s="44"/>
    </row>
    <row r="26" spans="1:9" s="45" customFormat="1" x14ac:dyDescent="0.2">
      <c r="A26" s="46" t="s">
        <v>32</v>
      </c>
      <c r="B26" s="89" t="s">
        <v>33</v>
      </c>
      <c r="C26" s="127" t="s">
        <v>122</v>
      </c>
      <c r="D26" s="44"/>
      <c r="E26" s="44"/>
      <c r="F26" s="44"/>
      <c r="G26" s="44"/>
      <c r="H26" s="44"/>
      <c r="I26" s="44"/>
    </row>
    <row r="27" spans="1:9" s="45" customFormat="1" x14ac:dyDescent="0.2">
      <c r="A27" s="46" t="s">
        <v>34</v>
      </c>
      <c r="B27" s="89" t="s">
        <v>35</v>
      </c>
      <c r="C27" s="127" t="s">
        <v>122</v>
      </c>
      <c r="D27" s="44"/>
      <c r="E27" s="44"/>
      <c r="F27" s="44"/>
      <c r="G27" s="44"/>
      <c r="H27" s="44"/>
      <c r="I27" s="44"/>
    </row>
    <row r="28" spans="1:9" s="45" customFormat="1" ht="42.75" x14ac:dyDescent="0.2">
      <c r="A28" s="49" t="s">
        <v>69</v>
      </c>
      <c r="B28" s="89" t="s">
        <v>36</v>
      </c>
      <c r="C28" s="127" t="s">
        <v>143</v>
      </c>
      <c r="D28" s="44"/>
      <c r="E28" s="44"/>
      <c r="F28" s="44"/>
      <c r="G28" s="44"/>
      <c r="H28" s="44"/>
      <c r="I28" s="44"/>
    </row>
    <row r="29" spans="1:9" s="45" customFormat="1" x14ac:dyDescent="0.2">
      <c r="A29" s="176" t="s">
        <v>37</v>
      </c>
      <c r="B29" s="89" t="s">
        <v>38</v>
      </c>
      <c r="C29" s="127" t="s">
        <v>122</v>
      </c>
      <c r="D29" s="44"/>
      <c r="E29" s="44"/>
      <c r="F29" s="44"/>
      <c r="G29" s="44"/>
      <c r="H29" s="44"/>
      <c r="I29" s="44"/>
    </row>
    <row r="30" spans="1:9" s="45" customFormat="1" x14ac:dyDescent="0.2">
      <c r="A30" s="177"/>
      <c r="B30" s="89" t="s">
        <v>39</v>
      </c>
      <c r="C30" s="127" t="s">
        <v>122</v>
      </c>
      <c r="D30" s="44"/>
      <c r="E30" s="44"/>
      <c r="F30" s="44"/>
      <c r="G30" s="44"/>
      <c r="H30" s="44"/>
      <c r="I30" s="44"/>
    </row>
    <row r="31" spans="1:9" s="45" customFormat="1" x14ac:dyDescent="0.2">
      <c r="A31" s="177"/>
      <c r="B31" s="89" t="s">
        <v>40</v>
      </c>
      <c r="C31" s="127" t="s">
        <v>122</v>
      </c>
      <c r="D31" s="44"/>
      <c r="E31" s="44"/>
      <c r="F31" s="44"/>
      <c r="G31" s="44"/>
      <c r="H31" s="44"/>
      <c r="I31" s="44"/>
    </row>
    <row r="32" spans="1:9" s="45" customFormat="1" x14ac:dyDescent="0.2">
      <c r="A32" s="177"/>
      <c r="B32" s="89" t="s">
        <v>41</v>
      </c>
      <c r="C32" s="127" t="s">
        <v>122</v>
      </c>
      <c r="D32" s="44"/>
      <c r="E32" s="44"/>
      <c r="F32" s="44"/>
      <c r="G32" s="44"/>
      <c r="H32" s="44"/>
      <c r="I32" s="44"/>
    </row>
    <row r="33" spans="1:15" s="45" customFormat="1" x14ac:dyDescent="0.2">
      <c r="A33" s="48" t="s">
        <v>42</v>
      </c>
      <c r="B33" s="89" t="s">
        <v>43</v>
      </c>
      <c r="C33" s="127" t="s">
        <v>122</v>
      </c>
      <c r="D33" s="44"/>
      <c r="E33" s="44"/>
      <c r="F33" s="44"/>
      <c r="G33" s="44"/>
      <c r="H33" s="44"/>
      <c r="I33" s="44"/>
    </row>
    <row r="34" spans="1:15" s="45" customFormat="1" x14ac:dyDescent="0.2">
      <c r="A34" s="50" t="s">
        <v>44</v>
      </c>
      <c r="B34" s="89" t="s">
        <v>45</v>
      </c>
      <c r="C34" s="127" t="s">
        <v>123</v>
      </c>
      <c r="D34" s="44"/>
      <c r="E34" s="44"/>
      <c r="F34" s="44"/>
      <c r="G34" s="44"/>
      <c r="H34" s="44"/>
      <c r="I34" s="44"/>
    </row>
    <row r="35" spans="1:15" s="45" customFormat="1" ht="28.5" x14ac:dyDescent="0.2">
      <c r="A35" s="50" t="s">
        <v>46</v>
      </c>
      <c r="B35" s="89" t="s">
        <v>66</v>
      </c>
      <c r="C35" s="127" t="s">
        <v>122</v>
      </c>
      <c r="D35" s="44"/>
      <c r="E35" s="44"/>
      <c r="F35" s="44"/>
      <c r="G35" s="44"/>
      <c r="H35" s="44"/>
      <c r="I35" s="44"/>
    </row>
    <row r="36" spans="1:15" s="45" customFormat="1" ht="42.75" x14ac:dyDescent="0.2">
      <c r="A36" s="50" t="s">
        <v>47</v>
      </c>
      <c r="B36" s="89" t="s">
        <v>48</v>
      </c>
      <c r="C36" s="127" t="s">
        <v>144</v>
      </c>
      <c r="D36" s="44"/>
      <c r="E36" s="44"/>
      <c r="F36" s="44"/>
      <c r="G36" s="44"/>
      <c r="H36" s="44"/>
      <c r="I36" s="44"/>
    </row>
    <row r="37" spans="1:15" s="45" customFormat="1" x14ac:dyDescent="0.2">
      <c r="A37" s="51" t="s">
        <v>49</v>
      </c>
      <c r="B37" s="89" t="s">
        <v>50</v>
      </c>
      <c r="C37" s="127" t="s">
        <v>122</v>
      </c>
      <c r="D37" s="44"/>
      <c r="E37" s="44"/>
      <c r="F37" s="44"/>
      <c r="G37" s="44"/>
      <c r="H37" s="44"/>
      <c r="I37" s="44"/>
    </row>
    <row r="38" spans="1:15" s="45" customFormat="1" ht="28.5" x14ac:dyDescent="0.2">
      <c r="A38" s="51" t="s">
        <v>51</v>
      </c>
      <c r="B38" s="89" t="s">
        <v>35</v>
      </c>
      <c r="C38" s="127" t="s">
        <v>122</v>
      </c>
      <c r="D38" s="44"/>
      <c r="E38" s="44"/>
      <c r="F38" s="44"/>
      <c r="G38" s="44"/>
      <c r="H38" s="44"/>
      <c r="I38" s="44"/>
    </row>
    <row r="39" spans="1:15" s="45" customFormat="1" ht="42.75" x14ac:dyDescent="0.2">
      <c r="A39" s="178" t="s">
        <v>52</v>
      </c>
      <c r="B39" s="89" t="s">
        <v>53</v>
      </c>
      <c r="C39" s="127" t="s">
        <v>143</v>
      </c>
      <c r="D39" s="44"/>
      <c r="E39" s="44"/>
      <c r="F39" s="44"/>
      <c r="G39" s="44"/>
      <c r="H39" s="44"/>
      <c r="I39" s="44"/>
    </row>
    <row r="40" spans="1:15" ht="42.75" x14ac:dyDescent="0.2">
      <c r="A40" s="179"/>
      <c r="B40" s="90" t="s">
        <v>68</v>
      </c>
      <c r="C40" s="127" t="s">
        <v>143</v>
      </c>
      <c r="D40" s="44"/>
      <c r="E40" s="44"/>
      <c r="F40" s="44"/>
      <c r="G40" s="44"/>
      <c r="H40" s="44"/>
      <c r="I40" s="44"/>
      <c r="J40" s="45"/>
      <c r="K40" s="45"/>
      <c r="L40" s="45"/>
      <c r="M40" s="45"/>
      <c r="N40" s="45"/>
      <c r="O40" s="45"/>
    </row>
    <row r="41" spans="1:15" x14ac:dyDescent="0.2">
      <c r="A41" s="43" t="s">
        <v>54</v>
      </c>
      <c r="B41" s="91" t="s">
        <v>84</v>
      </c>
      <c r="C41" s="127" t="s">
        <v>122</v>
      </c>
      <c r="D41" s="44"/>
      <c r="E41" s="44"/>
      <c r="F41" s="44"/>
      <c r="G41" s="44"/>
      <c r="H41" s="44"/>
      <c r="I41" s="44"/>
      <c r="J41" s="45"/>
      <c r="K41" s="45"/>
      <c r="L41" s="45"/>
      <c r="M41" s="45"/>
      <c r="N41" s="45"/>
      <c r="O41" s="45"/>
    </row>
    <row r="42" spans="1:15" s="45" customFormat="1" ht="28.5" x14ac:dyDescent="0.2">
      <c r="A42" s="43" t="s">
        <v>75</v>
      </c>
      <c r="B42" s="91" t="s">
        <v>76</v>
      </c>
      <c r="C42" s="127" t="s">
        <v>142</v>
      </c>
    </row>
    <row r="43" spans="1:15" s="45" customFormat="1" ht="42.75" x14ac:dyDescent="0.2">
      <c r="A43" s="43" t="s">
        <v>77</v>
      </c>
      <c r="B43" s="91" t="s">
        <v>78</v>
      </c>
      <c r="C43" s="127" t="s">
        <v>142</v>
      </c>
    </row>
    <row r="44" spans="1:15" s="45" customFormat="1" ht="28.5" x14ac:dyDescent="0.2">
      <c r="A44" s="43" t="s">
        <v>55</v>
      </c>
      <c r="B44" s="89" t="s">
        <v>56</v>
      </c>
      <c r="C44" s="122" t="s">
        <v>64</v>
      </c>
      <c r="D44" s="44"/>
      <c r="E44" s="44"/>
      <c r="F44" s="44"/>
      <c r="G44" s="44"/>
      <c r="H44" s="44"/>
      <c r="I44" s="44"/>
    </row>
    <row r="45" spans="1:15" s="45" customFormat="1" ht="42.75" x14ac:dyDescent="0.2">
      <c r="A45" s="53" t="s">
        <v>57</v>
      </c>
      <c r="B45" s="91" t="s">
        <v>67</v>
      </c>
      <c r="C45" s="122" t="s">
        <v>64</v>
      </c>
      <c r="D45" s="44"/>
      <c r="E45" s="44"/>
      <c r="F45" s="44"/>
      <c r="G45" s="44"/>
      <c r="H45" s="44"/>
      <c r="I45" s="44"/>
    </row>
    <row r="46" spans="1:15" s="45" customFormat="1" ht="28.5" x14ac:dyDescent="0.2">
      <c r="A46" s="178" t="s">
        <v>58</v>
      </c>
      <c r="B46" s="91" t="s">
        <v>59</v>
      </c>
      <c r="C46" s="127" t="s">
        <v>142</v>
      </c>
      <c r="D46" s="44"/>
      <c r="E46" s="44"/>
      <c r="F46" s="44"/>
      <c r="G46" s="44"/>
      <c r="H46" s="44"/>
      <c r="I46" s="44"/>
    </row>
    <row r="47" spans="1:15" s="45" customFormat="1" ht="28.5" x14ac:dyDescent="0.2">
      <c r="A47" s="179"/>
      <c r="B47" s="92" t="s">
        <v>60</v>
      </c>
      <c r="C47" s="127" t="s">
        <v>142</v>
      </c>
      <c r="D47" s="44"/>
      <c r="E47" s="44"/>
      <c r="F47" s="44"/>
      <c r="G47" s="44"/>
      <c r="H47" s="44"/>
      <c r="I47" s="44"/>
    </row>
    <row r="48" spans="1:15" s="45" customFormat="1" ht="15" thickBot="1" x14ac:dyDescent="0.25">
      <c r="A48" s="87" t="s">
        <v>61</v>
      </c>
      <c r="B48" s="93" t="s">
        <v>62</v>
      </c>
      <c r="C48" s="124" t="s">
        <v>64</v>
      </c>
    </row>
  </sheetData>
  <protectedRanges>
    <protectedRange sqref="B6:B7" name="SvejtloZuto_1_3_1"/>
    <protectedRange sqref="C48 C44:C45" name="Range1_2_3"/>
    <protectedRange sqref="B8" name="SvejtloZuto_1_3_1_1"/>
    <protectedRange sqref="B9" name="SvejtloZuto_1_3_1_2"/>
    <protectedRange sqref="C12:C24 C37:C38 C26:C35" name="Range1_2_2_2_1"/>
    <protectedRange sqref="C36" name="Range1_2_2_2_1_1"/>
    <protectedRange sqref="C39:C40" name="Range1_2_2_2_2"/>
    <protectedRange sqref="C42:C43 C46:C47" name="Range1_2_2_2_4"/>
    <protectedRange sqref="C25" name="Range1_2_2_2_2_1"/>
    <protectedRange sqref="C41" name="Range1_2_2_2_3"/>
  </protectedRanges>
  <mergeCells count="10">
    <mergeCell ref="B7:C7"/>
    <mergeCell ref="A1:C1"/>
    <mergeCell ref="A2:C2"/>
    <mergeCell ref="A5:C5"/>
    <mergeCell ref="B6:C6"/>
    <mergeCell ref="B9:C9"/>
    <mergeCell ref="A10:C10"/>
    <mergeCell ref="A29:A32"/>
    <mergeCell ref="A39:A40"/>
    <mergeCell ref="A46:A47"/>
  </mergeCells>
  <conditionalFormatting sqref="B9">
    <cfRule type="notContainsBlanks" dxfId="18" priority="17">
      <formula>LEN(TRIM(B9))&gt;0</formula>
    </cfRule>
  </conditionalFormatting>
  <conditionalFormatting sqref="C12:C24 C37:C38 C26:C35">
    <cfRule type="notContainsBlanks" dxfId="17" priority="16">
      <formula>LEN(TRIM(C12))&gt;0</formula>
    </cfRule>
  </conditionalFormatting>
  <conditionalFormatting sqref="C36">
    <cfRule type="notContainsBlanks" dxfId="16" priority="15">
      <formula>LEN(TRIM(C36))&gt;0</formula>
    </cfRule>
  </conditionalFormatting>
  <conditionalFormatting sqref="C39">
    <cfRule type="notContainsBlanks" dxfId="15" priority="14">
      <formula>LEN(TRIM(C39))&gt;0</formula>
    </cfRule>
  </conditionalFormatting>
  <conditionalFormatting sqref="C25">
    <cfRule type="notContainsBlanks" dxfId="14" priority="10">
      <formula>LEN(TRIM(C25))&gt;0</formula>
    </cfRule>
  </conditionalFormatting>
  <conditionalFormatting sqref="C42">
    <cfRule type="notContainsBlanks" dxfId="13" priority="6">
      <formula>LEN(TRIM(C42))&gt;0</formula>
    </cfRule>
  </conditionalFormatting>
  <conditionalFormatting sqref="C40">
    <cfRule type="notContainsBlanks" dxfId="12" priority="5">
      <formula>LEN(TRIM(C40))&gt;0</formula>
    </cfRule>
  </conditionalFormatting>
  <conditionalFormatting sqref="C41">
    <cfRule type="notContainsBlanks" dxfId="11" priority="4">
      <formula>LEN(TRIM(C41))&gt;0</formula>
    </cfRule>
  </conditionalFormatting>
  <conditionalFormatting sqref="C43">
    <cfRule type="notContainsBlanks" dxfId="10" priority="3">
      <formula>LEN(TRIM(C43))&gt;0</formula>
    </cfRule>
  </conditionalFormatting>
  <conditionalFormatting sqref="C46">
    <cfRule type="notContainsBlanks" dxfId="9" priority="2">
      <formula>LEN(TRIM(C46))&gt;0</formula>
    </cfRule>
  </conditionalFormatting>
  <conditionalFormatting sqref="C47">
    <cfRule type="notContainsBlanks" dxfId="8" priority="1">
      <formula>LEN(TRIM(C47))&gt;0</formula>
    </cfRule>
  </conditionalFormatting>
  <printOptions horizontalCentered="1"/>
  <pageMargins left="0.25" right="0.25" top="0.75" bottom="0.75" header="0.3" footer="0.3"/>
  <pageSetup paperSize="9" scale="73" orientation="portrait"/>
  <headerFooter>
    <oddHeader>&amp;R&amp;F</oddHeader>
    <oddFooter>&amp;C&amp;"Arial,Uobičajeno"Stranica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abSelected="1" workbookViewId="0">
      <selection activeCell="G24" sqref="G24"/>
    </sheetView>
  </sheetViews>
  <sheetFormatPr defaultRowHeight="15" x14ac:dyDescent="0.25"/>
  <cols>
    <col min="1" max="1" width="33" bestFit="1" customWidth="1"/>
    <col min="2" max="2" width="41" customWidth="1"/>
    <col min="3" max="3" width="41.42578125" customWidth="1"/>
    <col min="4" max="4" width="33.42578125" customWidth="1"/>
    <col min="5" max="5" width="19.28515625" bestFit="1" customWidth="1"/>
    <col min="6" max="6" width="15.42578125" bestFit="1" customWidth="1"/>
    <col min="8" max="8" width="9.140625" customWidth="1"/>
    <col min="9" max="9" width="9.140625" bestFit="1" customWidth="1"/>
    <col min="11" max="11" width="11.5703125" customWidth="1"/>
  </cols>
  <sheetData>
    <row r="1" spans="1:4" x14ac:dyDescent="0.25">
      <c r="A1" s="220" t="s">
        <v>0</v>
      </c>
      <c r="B1" s="221"/>
      <c r="C1" s="221"/>
    </row>
    <row r="2" spans="1:4" ht="15" customHeight="1" x14ac:dyDescent="0.25">
      <c r="A2" s="220" t="s">
        <v>1</v>
      </c>
      <c r="B2" s="221"/>
      <c r="C2" s="221"/>
    </row>
    <row r="3" spans="1:4" ht="15" customHeight="1" x14ac:dyDescent="0.25">
      <c r="A3" s="222" t="s">
        <v>2</v>
      </c>
      <c r="B3" s="223"/>
      <c r="C3" s="223"/>
    </row>
    <row r="4" spans="1:4" x14ac:dyDescent="0.25">
      <c r="A4" s="222" t="s">
        <v>71</v>
      </c>
      <c r="B4" s="223"/>
      <c r="C4" s="223"/>
    </row>
    <row r="5" spans="1:4" s="8" customFormat="1" ht="46.5" customHeight="1" x14ac:dyDescent="0.2">
      <c r="A5" s="224" t="s">
        <v>114</v>
      </c>
      <c r="B5" s="225"/>
      <c r="C5" s="225"/>
    </row>
    <row r="6" spans="1:4" s="8" customFormat="1" ht="14.25" x14ac:dyDescent="0.2">
      <c r="A6" s="107"/>
      <c r="B6" s="107"/>
      <c r="C6" s="107"/>
    </row>
    <row r="7" spans="1:4" ht="15.75" x14ac:dyDescent="0.25">
      <c r="A7" s="94" t="s">
        <v>88</v>
      </c>
    </row>
    <row r="8" spans="1:4" ht="15.75" thickBot="1" x14ac:dyDescent="0.3"/>
    <row r="9" spans="1:4" x14ac:dyDescent="0.25">
      <c r="A9" s="211" t="s">
        <v>89</v>
      </c>
      <c r="B9" s="213" t="s">
        <v>90</v>
      </c>
      <c r="C9" s="215" t="s">
        <v>91</v>
      </c>
      <c r="D9" s="216"/>
    </row>
    <row r="10" spans="1:4" ht="15.75" thickBot="1" x14ac:dyDescent="0.3">
      <c r="A10" s="212"/>
      <c r="B10" s="214"/>
      <c r="C10" s="95" t="s">
        <v>92</v>
      </c>
      <c r="D10" s="96" t="s">
        <v>93</v>
      </c>
    </row>
    <row r="11" spans="1:4" x14ac:dyDescent="0.25">
      <c r="A11" s="105" t="s">
        <v>104</v>
      </c>
      <c r="B11" s="97">
        <v>50</v>
      </c>
      <c r="C11" s="132">
        <v>0.3</v>
      </c>
      <c r="D11" s="110">
        <f>B11*C11</f>
        <v>15</v>
      </c>
    </row>
    <row r="12" spans="1:4" x14ac:dyDescent="0.25">
      <c r="A12" s="105" t="s">
        <v>106</v>
      </c>
      <c r="B12" s="97">
        <v>2</v>
      </c>
      <c r="C12" s="133">
        <v>0.71</v>
      </c>
      <c r="D12" s="110">
        <f t="shared" ref="D12:D13" si="0">B12*C12</f>
        <v>1.42</v>
      </c>
    </row>
    <row r="13" spans="1:4" x14ac:dyDescent="0.25">
      <c r="A13" s="114" t="s">
        <v>105</v>
      </c>
      <c r="B13" s="98">
        <v>4</v>
      </c>
      <c r="C13" s="133">
        <v>0.46</v>
      </c>
      <c r="D13" s="110">
        <f t="shared" si="0"/>
        <v>1.84</v>
      </c>
    </row>
    <row r="14" spans="1:4" x14ac:dyDescent="0.25">
      <c r="A14" s="108" t="s">
        <v>94</v>
      </c>
      <c r="B14" s="97">
        <f>SUM(B11:B13)</f>
        <v>56</v>
      </c>
      <c r="C14" s="109" t="s">
        <v>95</v>
      </c>
      <c r="D14" s="110">
        <f>SUM(D11:D13)</f>
        <v>18.260000000000002</v>
      </c>
    </row>
    <row r="15" spans="1:4" ht="18" thickBot="1" x14ac:dyDescent="0.3">
      <c r="A15" s="217" t="s">
        <v>107</v>
      </c>
      <c r="B15" s="218"/>
      <c r="C15" s="219"/>
      <c r="D15" s="99">
        <f>D14/B14</f>
        <v>0.32607142857142862</v>
      </c>
    </row>
    <row r="17" spans="1:11" ht="15.75" x14ac:dyDescent="0.25">
      <c r="A17" s="94" t="s">
        <v>110</v>
      </c>
    </row>
    <row r="18" spans="1:11" ht="15.75" thickBot="1" x14ac:dyDescent="0.3">
      <c r="A18" s="100"/>
    </row>
    <row r="19" spans="1:11" x14ac:dyDescent="0.25">
      <c r="A19" s="202" t="s">
        <v>89</v>
      </c>
      <c r="B19" s="204" t="s">
        <v>96</v>
      </c>
      <c r="C19" s="204"/>
      <c r="D19" s="206" t="s">
        <v>97</v>
      </c>
      <c r="E19" s="204" t="s">
        <v>111</v>
      </c>
      <c r="F19" s="204"/>
      <c r="G19" s="188" t="s">
        <v>98</v>
      </c>
      <c r="H19" s="209"/>
      <c r="I19" s="188" t="s">
        <v>99</v>
      </c>
      <c r="J19" s="189"/>
      <c r="K19" s="190"/>
    </row>
    <row r="20" spans="1:11" x14ac:dyDescent="0.25">
      <c r="A20" s="203"/>
      <c r="B20" s="205"/>
      <c r="C20" s="205"/>
      <c r="D20" s="207"/>
      <c r="E20" s="205"/>
      <c r="F20" s="205"/>
      <c r="G20" s="191"/>
      <c r="H20" s="210"/>
      <c r="I20" s="191"/>
      <c r="J20" s="192"/>
      <c r="K20" s="193"/>
    </row>
    <row r="21" spans="1:11" x14ac:dyDescent="0.25">
      <c r="A21" s="203"/>
      <c r="B21" s="101" t="s">
        <v>100</v>
      </c>
      <c r="C21" s="101" t="s">
        <v>101</v>
      </c>
      <c r="D21" s="208"/>
      <c r="E21" s="101" t="s">
        <v>100</v>
      </c>
      <c r="F21" s="101" t="s">
        <v>101</v>
      </c>
      <c r="G21" s="101" t="s">
        <v>100</v>
      </c>
      <c r="H21" s="101" t="s">
        <v>101</v>
      </c>
      <c r="I21" s="101" t="s">
        <v>100</v>
      </c>
      <c r="J21" s="101" t="s">
        <v>101</v>
      </c>
      <c r="K21" s="116" t="s">
        <v>112</v>
      </c>
    </row>
    <row r="22" spans="1:11" x14ac:dyDescent="0.25">
      <c r="A22" s="105" t="s">
        <v>104</v>
      </c>
      <c r="B22" s="130" t="s">
        <v>125</v>
      </c>
      <c r="C22" s="130" t="s">
        <v>128</v>
      </c>
      <c r="D22" s="128">
        <v>50</v>
      </c>
      <c r="E22" s="103">
        <v>8820000</v>
      </c>
      <c r="F22" s="103">
        <v>3300000</v>
      </c>
      <c r="G22" s="130">
        <v>38000</v>
      </c>
      <c r="H22" s="130">
        <v>25500</v>
      </c>
      <c r="I22" s="130">
        <f>ROUNDUP(E22/G22,0)</f>
        <v>233</v>
      </c>
      <c r="J22" s="130">
        <f>ROUNDUP(F22/H22,0)</f>
        <v>130</v>
      </c>
      <c r="K22" s="134">
        <f>SUM(I22:J22)</f>
        <v>363</v>
      </c>
    </row>
    <row r="23" spans="1:11" x14ac:dyDescent="0.25">
      <c r="A23" s="105" t="s">
        <v>106</v>
      </c>
      <c r="B23" s="130" t="s">
        <v>126</v>
      </c>
      <c r="C23" s="131"/>
      <c r="D23" s="128">
        <v>2</v>
      </c>
      <c r="E23" s="103">
        <v>480000</v>
      </c>
      <c r="F23" s="101">
        <v>0</v>
      </c>
      <c r="G23" s="130">
        <v>71500</v>
      </c>
      <c r="H23" s="131"/>
      <c r="I23" s="130">
        <f>ROUNDUP(E23/G23,0)</f>
        <v>7</v>
      </c>
      <c r="J23" s="131"/>
      <c r="K23" s="135">
        <f>I23</f>
        <v>7</v>
      </c>
    </row>
    <row r="24" spans="1:11" x14ac:dyDescent="0.25">
      <c r="A24" s="105" t="s">
        <v>105</v>
      </c>
      <c r="B24" s="130" t="s">
        <v>127</v>
      </c>
      <c r="C24" s="130" t="s">
        <v>129</v>
      </c>
      <c r="D24" s="129">
        <v>4</v>
      </c>
      <c r="E24" s="103">
        <v>1320000</v>
      </c>
      <c r="F24" s="103">
        <v>720000</v>
      </c>
      <c r="G24" s="130">
        <v>71000</v>
      </c>
      <c r="H24" s="130">
        <v>60000</v>
      </c>
      <c r="I24" s="130">
        <f>ROUNDUP(E24/G24,0)</f>
        <v>19</v>
      </c>
      <c r="J24" s="130">
        <f>ROUNDUP(F24/H24,0)</f>
        <v>12</v>
      </c>
      <c r="K24" s="135">
        <f>SUM(I24:J24)</f>
        <v>31</v>
      </c>
    </row>
    <row r="25" spans="1:11" x14ac:dyDescent="0.25">
      <c r="A25" s="194"/>
      <c r="B25" s="195"/>
      <c r="C25" s="195"/>
      <c r="D25" s="115">
        <f>SUM(D22:D24)</f>
        <v>56</v>
      </c>
      <c r="E25" s="102"/>
      <c r="F25" s="102"/>
      <c r="G25" s="196" t="s">
        <v>102</v>
      </c>
      <c r="H25" s="197"/>
      <c r="I25" s="197"/>
      <c r="J25" s="198"/>
      <c r="K25" s="117">
        <f>SUM(K22:K24)</f>
        <v>401</v>
      </c>
    </row>
    <row r="26" spans="1:11" ht="15.75" thickBot="1" x14ac:dyDescent="0.3">
      <c r="A26" s="118"/>
      <c r="B26" s="113"/>
      <c r="C26" s="113"/>
      <c r="D26" s="113"/>
      <c r="E26" s="113"/>
      <c r="F26" s="113"/>
      <c r="G26" s="113"/>
      <c r="H26" s="113"/>
      <c r="I26" s="199" t="s">
        <v>108</v>
      </c>
      <c r="J26" s="200"/>
      <c r="K26" s="119">
        <f>ROUND(K25/D25,2)</f>
        <v>7.16</v>
      </c>
    </row>
    <row r="27" spans="1:11" x14ac:dyDescent="0.25">
      <c r="A27" s="104"/>
      <c r="B27" s="104"/>
      <c r="C27" s="104"/>
      <c r="D27" s="104"/>
      <c r="E27" s="104"/>
      <c r="F27" s="104"/>
      <c r="G27" s="104"/>
      <c r="H27" s="104"/>
      <c r="I27" s="104"/>
      <c r="J27" s="104"/>
      <c r="K27" s="104"/>
    </row>
    <row r="28" spans="1:11" x14ac:dyDescent="0.25">
      <c r="A28" s="201" t="s">
        <v>103</v>
      </c>
      <c r="B28" s="201"/>
      <c r="C28" s="201"/>
      <c r="D28" s="100"/>
    </row>
  </sheetData>
  <mergeCells count="19">
    <mergeCell ref="A9:A10"/>
    <mergeCell ref="B9:B10"/>
    <mergeCell ref="C9:D9"/>
    <mergeCell ref="A15:C15"/>
    <mergeCell ref="A1:C1"/>
    <mergeCell ref="A2:C2"/>
    <mergeCell ref="A3:C3"/>
    <mergeCell ref="A4:C4"/>
    <mergeCell ref="A5:C5"/>
    <mergeCell ref="I19:K20"/>
    <mergeCell ref="A25:C25"/>
    <mergeCell ref="G25:J25"/>
    <mergeCell ref="I26:J26"/>
    <mergeCell ref="A28:C28"/>
    <mergeCell ref="A19:A21"/>
    <mergeCell ref="B19:C20"/>
    <mergeCell ref="D19:D21"/>
    <mergeCell ref="E19:F20"/>
    <mergeCell ref="G19:H20"/>
  </mergeCells>
  <conditionalFormatting sqref="H22">
    <cfRule type="notContainsBlanks" dxfId="7" priority="6">
      <formula>LEN(TRIM(H22))&gt;0</formula>
    </cfRule>
  </conditionalFormatting>
  <conditionalFormatting sqref="H24">
    <cfRule type="notContainsBlanks" dxfId="6" priority="14">
      <formula>LEN(TRIM(H24))&gt;0</formula>
    </cfRule>
  </conditionalFormatting>
  <conditionalFormatting sqref="J22 I22:I24 J24">
    <cfRule type="notContainsBlanks" dxfId="5" priority="16">
      <formula>LEN(TRIM(I22))&gt;0</formula>
    </cfRule>
  </conditionalFormatting>
  <conditionalFormatting sqref="C11:C13">
    <cfRule type="notContainsBlanks" dxfId="4" priority="5">
      <formula>LEN(TRIM(C11))&gt;0</formula>
    </cfRule>
  </conditionalFormatting>
  <conditionalFormatting sqref="B22:B24">
    <cfRule type="notContainsBlanks" dxfId="3" priority="4">
      <formula>LEN(TRIM(B22))&gt;0</formula>
    </cfRule>
  </conditionalFormatting>
  <conditionalFormatting sqref="C22">
    <cfRule type="notContainsBlanks" dxfId="2" priority="3">
      <formula>LEN(TRIM(C22))&gt;0</formula>
    </cfRule>
  </conditionalFormatting>
  <conditionalFormatting sqref="C24">
    <cfRule type="notContainsBlanks" dxfId="1" priority="2">
      <formula>LEN(TRIM(C24))&gt;0</formula>
    </cfRule>
  </conditionalFormatting>
  <conditionalFormatting sqref="G22:G24">
    <cfRule type="notContainsBlanks" dxfId="0" priority="1">
      <formula>LEN(TRIM(G22))&gt;0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A3 boja MVEP</vt:lpstr>
      <vt:lpstr>A3 cb HVZ</vt:lpstr>
      <vt:lpstr>A3 boja HVZ</vt:lpstr>
      <vt:lpstr>Izračun koeficijenata</vt:lpstr>
      <vt:lpstr>'A3 boja HVZ'!Print_Area</vt:lpstr>
      <vt:lpstr>'A3 boja MVEP'!Print_Area</vt:lpstr>
      <vt:lpstr>'A3 cb HVZ'!Print_Area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Marija Targus</cp:lastModifiedBy>
  <cp:lastPrinted>2023-12-22T09:09:28Z</cp:lastPrinted>
  <dcterms:created xsi:type="dcterms:W3CDTF">2023-04-27T05:33:31Z</dcterms:created>
  <dcterms:modified xsi:type="dcterms:W3CDTF">2024-06-21T11:22:38Z</dcterms:modified>
</cp:coreProperties>
</file>